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FORMATOS REGISTRADOS DE EVALUACIÓN\FUNDACIÓN ACEPTA EL CAMBIO PARA VIDA NUEVA\"/>
    </mc:Choice>
  </mc:AlternateContent>
  <bookViews>
    <workbookView xWindow="120" yWindow="135" windowWidth="15480" windowHeight="6660" tabRatio="598" activeTab="1"/>
  </bookViews>
  <sheets>
    <sheet name="JURIDICA" sheetId="9" r:id="rId1"/>
    <sheet name="TECNICA" sheetId="8" r:id="rId2"/>
    <sheet name="FINANCIERA" sheetId="10" r:id="rId3"/>
  </sheets>
  <definedNames>
    <definedName name="_xlnm.Print_Area" localSheetId="1">TECNICA!$A$1:$W$144</definedName>
  </definedNames>
  <calcPr calcId="152511"/>
</workbook>
</file>

<file path=xl/calcChain.xml><?xml version="1.0" encoding="utf-8"?>
<calcChain xmlns="http://schemas.openxmlformats.org/spreadsheetml/2006/main">
  <c r="J34" i="8" l="1"/>
  <c r="M34" i="8" s="1"/>
  <c r="J35" i="8"/>
  <c r="M35" i="8" s="1"/>
  <c r="F73" i="8" l="1"/>
  <c r="F71" i="8"/>
  <c r="F72" i="8" l="1"/>
  <c r="F70" i="8"/>
  <c r="J33" i="8" l="1"/>
  <c r="V91" i="8" l="1"/>
  <c r="V92" i="8"/>
  <c r="V93" i="8"/>
  <c r="V94" i="8"/>
  <c r="V95" i="8"/>
  <c r="V96" i="8"/>
  <c r="V97" i="8"/>
  <c r="V90" i="8"/>
  <c r="U91" i="8"/>
  <c r="U92" i="8"/>
  <c r="U93" i="8"/>
  <c r="L93" i="8" s="1"/>
  <c r="U94" i="8"/>
  <c r="L94" i="8" s="1"/>
  <c r="U95" i="8"/>
  <c r="U96" i="8"/>
  <c r="L96" i="8" s="1"/>
  <c r="U97" i="8"/>
  <c r="L97" i="8" s="1"/>
  <c r="U90" i="8"/>
  <c r="T91" i="8"/>
  <c r="T92" i="8"/>
  <c r="T93" i="8"/>
  <c r="T94" i="8"/>
  <c r="T95" i="8"/>
  <c r="T96" i="8"/>
  <c r="T97" i="8"/>
  <c r="T90" i="8"/>
  <c r="S91" i="8"/>
  <c r="S92" i="8"/>
  <c r="S93" i="8"/>
  <c r="S94" i="8"/>
  <c r="S95" i="8"/>
  <c r="S96" i="8"/>
  <c r="S97" i="8"/>
  <c r="S90" i="8"/>
  <c r="L95" i="8"/>
  <c r="L92" i="8"/>
  <c r="L91" i="8"/>
  <c r="L90" i="8"/>
  <c r="J97" i="8"/>
  <c r="J96" i="8"/>
  <c r="J95" i="8"/>
  <c r="J94" i="8"/>
  <c r="J93" i="8"/>
  <c r="J92" i="8"/>
  <c r="J91" i="8"/>
  <c r="J90" i="8"/>
  <c r="D70" i="8"/>
  <c r="V33" i="8"/>
  <c r="V34" i="8"/>
  <c r="V35" i="8"/>
  <c r="V36" i="8"/>
  <c r="V37" i="8"/>
  <c r="V38" i="8"/>
  <c r="V39" i="8"/>
  <c r="U33" i="8"/>
  <c r="U34" i="8"/>
  <c r="U35" i="8"/>
  <c r="U36" i="8"/>
  <c r="U37" i="8"/>
  <c r="U38" i="8"/>
  <c r="U39" i="8"/>
  <c r="V40" i="8"/>
  <c r="U40" i="8"/>
  <c r="T34" i="8"/>
  <c r="T35" i="8"/>
  <c r="T36" i="8"/>
  <c r="T37" i="8"/>
  <c r="T38" i="8"/>
  <c r="T39" i="8"/>
  <c r="T40" i="8"/>
  <c r="T33" i="8"/>
  <c r="K41" i="8"/>
  <c r="S34" i="8"/>
  <c r="S35" i="8"/>
  <c r="S36" i="8"/>
  <c r="S37" i="8"/>
  <c r="S38" i="8"/>
  <c r="S39" i="8"/>
  <c r="S40" i="8"/>
  <c r="S33" i="8"/>
  <c r="E24" i="8"/>
  <c r="F24" i="8"/>
  <c r="C26" i="8" s="1"/>
  <c r="L33" i="8" l="1"/>
  <c r="M33" i="8" s="1"/>
  <c r="M90" i="8"/>
  <c r="M98" i="8" s="1"/>
  <c r="M94" i="8"/>
  <c r="M91" i="8"/>
  <c r="M95" i="8"/>
  <c r="M92" i="8"/>
  <c r="M96" i="8"/>
  <c r="J98" i="8"/>
  <c r="M93" i="8"/>
  <c r="M97" i="8"/>
  <c r="L98" i="8"/>
  <c r="J41" i="8"/>
  <c r="L41" i="8" l="1"/>
  <c r="M41" i="8"/>
  <c r="C45" i="8" l="1"/>
  <c r="E45" i="8" l="1"/>
  <c r="D45" i="8"/>
  <c r="C12" i="10" l="1"/>
  <c r="C13" i="10" s="1"/>
  <c r="N98" i="8"/>
  <c r="A91" i="8"/>
  <c r="A92" i="8" s="1"/>
  <c r="A93" i="8" s="1"/>
  <c r="A94" i="8" s="1"/>
  <c r="A95" i="8" s="1"/>
  <c r="A96" i="8" s="1"/>
  <c r="A97" i="8" s="1"/>
  <c r="O90" i="8"/>
  <c r="O98" i="8" s="1"/>
  <c r="O33" i="8"/>
  <c r="O41" i="8" s="1"/>
  <c r="E104" i="8" l="1"/>
  <c r="D141" i="8" s="1"/>
  <c r="F120" i="8"/>
  <c r="F123" i="8" s="1"/>
  <c r="D142" i="8" s="1"/>
  <c r="E141" i="8" l="1"/>
  <c r="A34" i="8"/>
  <c r="A35" i="8" s="1"/>
  <c r="A36" i="8" s="1"/>
  <c r="A37" i="8" s="1"/>
  <c r="A38" i="8" s="1"/>
  <c r="A39" i="8" s="1"/>
  <c r="A40" i="8" s="1"/>
</calcChain>
</file>

<file path=xl/sharedStrings.xml><?xml version="1.0" encoding="utf-8"?>
<sst xmlns="http://schemas.openxmlformats.org/spreadsheetml/2006/main" count="349" uniqueCount="229">
  <si>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</si>
  <si>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</si>
  <si>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</si>
  <si>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</si>
  <si>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</si>
  <si>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</si>
  <si>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</si>
  <si>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</si>
  <si>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</si>
  <si>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</si>
  <si>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</si>
  <si>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</si>
  <si>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</si>
  <si>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</si>
  <si>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</si>
  <si>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</si>
  <si>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</si>
  <si>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</si>
  <si>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</si>
  <si>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</si>
  <si>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</si>
  <si>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</si>
  <si>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</si>
  <si>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</si>
  <si>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</si>
  <si>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</si>
  <si>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</si>
  <si>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</si>
  <si>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</si>
  <si>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</si>
  <si>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</si>
  <si>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</si>
  <si>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</si>
  <si>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</si>
  <si>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</si>
  <si>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</si>
  <si>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</si>
  <si>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</si>
  <si>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</si>
  <si>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</si>
  <si>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t>COORDINADOR</t>
  </si>
  <si>
    <t>PROFESIONAL DE APOYO PSICOSOCIAL</t>
  </si>
  <si>
    <t>Numero
 del contrato</t>
  </si>
  <si>
    <t>Propuesta Técnica - Habilitante</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</si>
  <si>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</si>
  <si>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</si>
  <si>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</si>
  <si>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</si>
  <si>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</si>
  <si>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</si>
  <si>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</si>
  <si>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</si>
  <si>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</si>
  <si>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</si>
  <si>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</si>
  <si>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</si>
  <si>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</si>
  <si>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</si>
  <si>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</si>
  <si>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</si>
  <si>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</si>
  <si>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</si>
  <si>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</si>
  <si>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</si>
  <si>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</si>
  <si>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</si>
  <si>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</si>
  <si>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</si>
  <si>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</si>
  <si>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</si>
  <si>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</si>
  <si>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</si>
  <si>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</si>
  <si>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</si>
  <si>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</si>
  <si>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</si>
  <si>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</si>
  <si>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</si>
  <si>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</si>
  <si>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</si>
  <si>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</si>
  <si>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</si>
  <si>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</si>
  <si>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</si>
  <si>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</si>
  <si>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</si>
  <si>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</si>
  <si>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</si>
  <si>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</si>
  <si>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</si>
  <si>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</si>
  <si>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</si>
  <si>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</si>
  <si>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</si>
  <si>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</si>
  <si>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</si>
  <si>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</si>
  <si>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</si>
  <si>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</si>
  <si>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</si>
  <si>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</si>
  <si>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</si>
  <si>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</si>
  <si>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</si>
  <si>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</si>
  <si>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</si>
  <si>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</si>
  <si>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</si>
  <si>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</si>
  <si>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</si>
  <si>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</si>
  <si>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</si>
  <si>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</si>
  <si>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</si>
  <si>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</si>
  <si>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</si>
  <si>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</si>
  <si>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</si>
  <si>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</si>
  <si>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</si>
  <si>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</si>
  <si>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</si>
  <si>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</si>
  <si>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</si>
  <si>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</si>
  <si>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</si>
  <si>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</si>
  <si>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</si>
  <si>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</si>
  <si>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</si>
  <si>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</si>
  <si>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</si>
  <si>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</si>
  <si>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</si>
  <si>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</si>
  <si>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</si>
  <si>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</si>
  <si>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</si>
  <si>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</si>
  <si>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</si>
  <si>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</si>
  <si>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</si>
  <si>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</si>
  <si>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</si>
  <si>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</si>
  <si>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</si>
  <si>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</si>
  <si>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</si>
  <si>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</si>
  <si>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</si>
  <si>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</si>
  <si>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</si>
  <si>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</si>
  <si>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</si>
  <si>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</si>
  <si>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</si>
  <si>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</si>
  <si>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NIT</t>
  </si>
  <si>
    <t>Resumen de Grupos y Presupuesto que esta ofertando (se debe hacer una evaluación independiente para cada grupo al que se presenta)</t>
  </si>
  <si>
    <t>Experiencia en meses correspondientes a la certificación</t>
  </si>
  <si>
    <t>Esta función mira si existe experiencia más allá del 30 de septiembre de 2014</t>
  </si>
  <si>
    <t>Fecha 
inicio 
 (dia/mes/año)</t>
  </si>
  <si>
    <t>Fecha de terminación
(dia/mes/año)</t>
  </si>
  <si>
    <t>Esta función alerta si inicio fue antes de 24/11/2009</t>
  </si>
  <si>
    <t xml:space="preserve">Objeto del contrato cumple con lo solicitado 
si/ no
</t>
  </si>
  <si>
    <t>Fecha de inicio ajustada</t>
  </si>
  <si>
    <t>Fecha de finalización ajustada</t>
  </si>
  <si>
    <t>Borrar los datos de las filas que no tienen contratos</t>
  </si>
  <si>
    <t>EXPERIENCIA PROFESIONAL REQUERIDA PARA EL CARGO</t>
  </si>
  <si>
    <t>PRINCIPALES FUNCIONES</t>
  </si>
  <si>
    <t xml:space="preserve">FECHA DE INICIO </t>
  </si>
  <si>
    <t xml:space="preserve">CUMPLE TIEMPO DE EXPERIENCIA </t>
  </si>
  <si>
    <t>CUPOS Modalidad Institucional</t>
  </si>
  <si>
    <t>Cupos modalidad familiar</t>
  </si>
  <si>
    <t>PROPORCIÓN T.HNO/CUPOS MODALIDAD INSTITUCIONAL</t>
  </si>
  <si>
    <t>FECHA DE INICIO (dia/mes/año)</t>
  </si>
  <si>
    <t>FECHA DE FINALIZACIÓN (dia/mes/año)</t>
  </si>
  <si>
    <t>COORDINADOR GENERAL DEL PROYECTO POR CADA MIL CUPOS OFERTADOS O FRACIÓN INFERIOR</t>
  </si>
  <si>
    <t>FECHA DE TERMINACION</t>
  </si>
  <si>
    <t>FUNDACIÓN ACEPTA EL CAMBIO PARA VIDA NUEVA</t>
  </si>
  <si>
    <t>26 DE NOVIEMBRE DE 2014</t>
  </si>
  <si>
    <t>MARCELA BARON LUQUE</t>
  </si>
  <si>
    <t>NO APLICA</t>
  </si>
  <si>
    <t>900077259-9</t>
  </si>
  <si>
    <t>X</t>
  </si>
  <si>
    <t>FAMILIAR</t>
  </si>
  <si>
    <t>CDI MODALIDAD FAMILIAR</t>
  </si>
  <si>
    <t>CUPOS HABILITADOS</t>
  </si>
  <si>
    <t>0</t>
  </si>
  <si>
    <t>ICBF REGIONAL CUNDINAMARCA</t>
  </si>
  <si>
    <t>25-18-2013-540</t>
  </si>
  <si>
    <t>42 A LA 54</t>
  </si>
  <si>
    <t>25-18-2013-513</t>
  </si>
  <si>
    <t>25-18-2013-512</t>
  </si>
  <si>
    <t>315</t>
  </si>
  <si>
    <t>CAQUEZA</t>
  </si>
  <si>
    <t>LAURA MARLENY DEL CASTILLO GALVIS</t>
  </si>
  <si>
    <t>8 SEMESTRE DE LICENCIATURA EN PEDAGOGIA REEDUCATIVA</t>
  </si>
  <si>
    <t>FUNDACIÓN UNIVERSITARIO LUIS AMIGO</t>
  </si>
  <si>
    <t>LICEO CRISTIANO VIDA NUEVA</t>
  </si>
  <si>
    <t>DOCENTE BACHILLERATO</t>
  </si>
  <si>
    <t>LUZ ANDREA RIVERA CALLE</t>
  </si>
  <si>
    <t>LINCENCIADA EN PEDAGOGIA INFANTIL</t>
  </si>
  <si>
    <t>CORPORACIÓN UNIVERSITARIA IBEROAMERICANA</t>
  </si>
  <si>
    <t>NO INFORMA</t>
  </si>
  <si>
    <t xml:space="preserve">LICEO CRISTIANO VIDA NUEVA </t>
  </si>
  <si>
    <t xml:space="preserve">DOCENTE </t>
  </si>
  <si>
    <t>NO PRESENTA CERTIFICACIÓN LABORAL DE SU ULTIMO EMPLEO Y NO CUMPLE CON EL PERFIL SOLICITADO</t>
  </si>
  <si>
    <t>NO PRESENTA TITULO DE PROFESIONAL NI EXPERIENCIA EN EL PERFIL HABILITADO</t>
  </si>
  <si>
    <t>HELDY LORENA OLIVEROS FLORIAN</t>
  </si>
  <si>
    <t>TRABAJADORA SOCIAL</t>
  </si>
  <si>
    <t>CORPORACIÓN UNIVERSITARIA MINUTO DE DIOS</t>
  </si>
  <si>
    <t>ABRIL DE 2013</t>
  </si>
  <si>
    <t>SELECCIÓN INTELIGENTE SAS</t>
  </si>
  <si>
    <t>VISITAS DOMICILIARIOS CANDIDATOS EN LOS PROCESOS DE  SELECCIÓN</t>
  </si>
  <si>
    <t>NO CUENTA CON EXPERIENCIA EN EL PERFIL DEL TALENTO HUMANO HABILITANTE</t>
  </si>
  <si>
    <t>YULY FERNANDA CANTOR BELTRAN</t>
  </si>
  <si>
    <t>UNIVERSIDAD COOPERATIVA DE COLOMBIA</t>
  </si>
  <si>
    <t>10 SEMESTRE DE PSICOLOGA</t>
  </si>
  <si>
    <t>FUNDACIÓN CAMINOS DE IDENTIDAD - UNIVERSIDAD COOPERATIVA DE COLOMBIA</t>
  </si>
  <si>
    <t>01/08/2012 - 01/02/2014</t>
  </si>
  <si>
    <t>30/11/2012-30/06/2014</t>
  </si>
  <si>
    <t>PRACTICA PROFESIONAL EN EL AREA SOCIAL COMUNITARIA  - PRACTICA DE PSICOLOGIA</t>
  </si>
  <si>
    <t>NO APORTAN FORMATO No. 12  PROPUESTA TÉCNICA</t>
  </si>
  <si>
    <t xml:space="preserve">JUSTIFICACIÓN RECHAZO DE LA PROPUESTA </t>
  </si>
  <si>
    <t>CUMPLE PERFIL
SI /NO</t>
  </si>
  <si>
    <t>CUMPLE PROPORCION
SI /NO</t>
  </si>
  <si>
    <r>
      <t xml:space="preserve">El numeral 3.19 Experiencia Especifica, del Pliego de Condiciones, señala: "La entidad deberá acreditar una expriencia minima de veinte y cuatro (24) meses… cuyo objeto contemple la ejecución de programas y/o proyectos dirigidos a la atención de la primera infancia y/o a la familia". Para la presente convocatoria publica de aportes ICBF - CP - 02 - 2014, la FUNDACIÓN ACEPTA EL CAMBIO PARA VIDA NUEVA, no cumple con el criterio, al acreditar experiencia en tiempo de 10.13 meses, el cual no se ajusta a lo señalado en el Pliego. De igual manera NO se acreditan los cupos establecidos en el Pilego de la Convocatoria el cual  para este Grupo señala como minimo 342 (siendo el 80% como minimo) señalando experiencia acreditada en cupos de 315. Frente al </t>
    </r>
    <r>
      <rPr>
        <b/>
        <sz val="18"/>
        <color theme="1"/>
        <rFont val="Calibri"/>
        <family val="2"/>
        <scheme val="minor"/>
      </rPr>
      <t>talento humano</t>
    </r>
    <r>
      <rPr>
        <sz val="18"/>
        <color theme="1"/>
        <rFont val="Calibri"/>
        <family val="2"/>
        <scheme val="minor"/>
      </rPr>
      <t xml:space="preserve"> </t>
    </r>
    <r>
      <rPr>
        <b/>
        <sz val="18"/>
        <color theme="1"/>
        <rFont val="Calibri"/>
        <family val="2"/>
        <scheme val="minor"/>
      </rPr>
      <t>habilitante, al revisar las hojas de vida de</t>
    </r>
    <r>
      <rPr>
        <sz val="18"/>
        <color theme="1"/>
        <rFont val="Calibri"/>
        <family val="2"/>
        <scheme val="minor"/>
      </rPr>
      <t>l proponente se evidencia que los perfiles de Coordinador y apoyo psicosocial NO CUMPLE con la requisitos de formación academica y experiencia minima del personal requerido segun lo señalado en la convocatoria pública CP 002 de 2014 Capitulo III Numeral 3.21.1 TALENTO HUMANO HABILITANTE.</t>
    </r>
  </si>
  <si>
    <t>EVALUACIÓN TÉCNICA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</si>
</sst>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_-* #,##0.0_-;\-* #,##0.0_-;_-* &quot;-&quot;??_-;_-@_-"/>
    <numFmt numFmtId="171" formatCode="_-* #,##0_-;\-* #,##0_-;_-* &quot;-&quot;??_-;_-@_-"/>
    <numFmt numFmtId="172" formatCode="d/mm/yyyy;@"/>
  </numFmts>
  <fonts count="29" x14ac:knownFonts="1">
    <font>
      <sz val="11"/>
      <color theme="1"/>
      <name val="Calibri"/>
      <family val="2"/>
      <scheme val="minor"/>
    </font>
    <font>
      <sz val="11"/>
      <color theme="1"/>
      <name val="Calibri"/>
      <family val="2"/>
      <scheme val="minor"/>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b/>
      <sz val="18"/>
      <name val="Calibri"/>
      <family val="2"/>
    </font>
    <font>
      <sz val="18"/>
      <color theme="1"/>
      <name val="Calibri"/>
      <family val="2"/>
      <scheme val="minor"/>
    </font>
    <font>
      <sz val="18"/>
      <name val="Calibri"/>
      <family val="2"/>
    </font>
    <font>
      <b/>
      <sz val="18"/>
      <color theme="1"/>
      <name val="Calibri"/>
      <family val="2"/>
      <scheme val="minor"/>
    </font>
    <font>
      <i/>
      <sz val="18"/>
      <color rgb="FFFF0000"/>
      <name val="Calibri"/>
      <family val="2"/>
      <scheme val="minor"/>
    </font>
    <font>
      <sz val="18"/>
      <name val="Calibri"/>
      <family val="2"/>
      <scheme val="minor"/>
    </font>
    <font>
      <sz val="18"/>
      <color rgb="FFFF0000"/>
      <name val="Calibri"/>
      <family val="2"/>
      <scheme val="minor"/>
    </font>
    <font>
      <b/>
      <sz val="18"/>
      <name val="Calibri"/>
      <family val="2"/>
      <scheme val="minor"/>
    </font>
    <font>
      <b/>
      <sz val="18"/>
      <color indexed="9"/>
      <name val="Calibri"/>
      <family val="2"/>
    </font>
    <font>
      <sz val="18"/>
      <color indexed="8"/>
      <name val="Calibri"/>
      <family val="2"/>
    </font>
    <font>
      <sz val="18"/>
      <name val="Arial"/>
      <family val="2"/>
    </font>
    <font>
      <b/>
      <sz val="18"/>
      <color theme="1"/>
      <name val="Arial"/>
      <family val="2"/>
    </font>
    <font>
      <sz val="18"/>
      <color theme="1"/>
      <name val="Arial"/>
      <family val="2"/>
    </font>
  </fonts>
  <fills count="1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C0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7">
    <xf numFmtId="0" fontId="0"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276">
    <xf numFmtId="0" fontId="0" fillId="0" borderId="0" xfId="0"/>
    <xf numFmtId="0" fontId="0" fillId="0" borderId="1" xfId="0" applyBorder="1"/>
    <xf numFmtId="0" fontId="2" fillId="0" borderId="0" xfId="0" applyFont="1" applyAlignment="1">
      <alignment horizontal="center" vertical="center"/>
    </xf>
    <xf numFmtId="0" fontId="3" fillId="0" borderId="0" xfId="0" applyFont="1" applyAlignment="1">
      <alignment horizontal="justify" vertical="center"/>
    </xf>
    <xf numFmtId="0" fontId="4" fillId="5" borderId="18" xfId="0" applyFont="1" applyFill="1" applyBorder="1" applyAlignment="1">
      <alignment horizontal="center" vertical="center" wrapText="1"/>
    </xf>
    <xf numFmtId="0" fontId="4" fillId="0" borderId="18" xfId="0" applyFont="1" applyBorder="1" applyAlignment="1">
      <alignment horizontal="center" vertical="center" wrapText="1"/>
    </xf>
    <xf numFmtId="0" fontId="4" fillId="6" borderId="1"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0" borderId="22" xfId="0" applyFont="1" applyBorder="1" applyAlignment="1">
      <alignment horizontal="center" vertical="center" wrapText="1"/>
    </xf>
    <xf numFmtId="0" fontId="5" fillId="7" borderId="22" xfId="0" applyFont="1" applyFill="1" applyBorder="1" applyAlignment="1">
      <alignment horizontal="justify" vertical="center" wrapText="1"/>
    </xf>
    <xf numFmtId="0" fontId="4" fillId="0" borderId="0" xfId="0" applyFont="1" applyBorder="1" applyAlignment="1">
      <alignment horizontal="center" vertical="center" wrapText="1"/>
    </xf>
    <xf numFmtId="0" fontId="10" fillId="0" borderId="0" xfId="0" applyFont="1" applyAlignment="1">
      <alignment horizontal="justify" vertical="center"/>
    </xf>
    <xf numFmtId="0" fontId="4" fillId="6" borderId="1" xfId="0" applyFont="1" applyFill="1" applyBorder="1" applyAlignment="1">
      <alignment horizontal="center" vertical="center" wrapText="1"/>
    </xf>
    <xf numFmtId="0" fontId="0" fillId="0" borderId="0" xfId="0"/>
    <xf numFmtId="0" fontId="6" fillId="7" borderId="0" xfId="0" applyFont="1" applyFill="1" applyAlignment="1">
      <alignment vertical="center"/>
    </xf>
    <xf numFmtId="0" fontId="7" fillId="7" borderId="27" xfId="0" applyFont="1" applyFill="1" applyBorder="1" applyAlignment="1">
      <alignment vertical="center"/>
    </xf>
    <xf numFmtId="0" fontId="7" fillId="7" borderId="28" xfId="0" applyFont="1" applyFill="1" applyBorder="1" applyAlignment="1">
      <alignment horizontal="center" vertical="center" wrapText="1"/>
    </xf>
    <xf numFmtId="0" fontId="8" fillId="0" borderId="29" xfId="0" applyFont="1" applyBorder="1" applyAlignment="1">
      <alignment vertical="center" wrapText="1"/>
    </xf>
    <xf numFmtId="0" fontId="8" fillId="0" borderId="28" xfId="0" applyFont="1" applyBorder="1" applyAlignment="1">
      <alignment vertical="center"/>
    </xf>
    <xf numFmtId="0" fontId="7" fillId="7" borderId="29" xfId="0" applyFont="1" applyFill="1" applyBorder="1" applyAlignment="1">
      <alignment vertical="center"/>
    </xf>
    <xf numFmtId="0" fontId="8" fillId="7" borderId="28" xfId="0" applyFont="1" applyFill="1" applyBorder="1" applyAlignment="1">
      <alignment vertical="center"/>
    </xf>
    <xf numFmtId="0" fontId="8" fillId="7" borderId="0" xfId="0" applyFont="1" applyFill="1" applyAlignment="1">
      <alignment vertical="center"/>
    </xf>
    <xf numFmtId="0" fontId="8" fillId="7" borderId="29" xfId="0" applyFont="1" applyFill="1" applyBorder="1" applyAlignment="1">
      <alignment vertical="center"/>
    </xf>
    <xf numFmtId="0" fontId="7" fillId="7" borderId="30" xfId="0" applyFont="1" applyFill="1" applyBorder="1" applyAlignment="1">
      <alignment vertical="center"/>
    </xf>
    <xf numFmtId="0" fontId="7" fillId="7" borderId="33" xfId="0" applyFont="1" applyFill="1" applyBorder="1" applyAlignment="1">
      <alignment vertical="center"/>
    </xf>
    <xf numFmtId="0" fontId="7" fillId="7" borderId="0" xfId="0" applyFont="1" applyFill="1" applyAlignment="1">
      <alignment horizontal="center" vertical="center"/>
    </xf>
    <xf numFmtId="0" fontId="7" fillId="7" borderId="29" xfId="0" applyFont="1" applyFill="1" applyBorder="1" applyAlignment="1">
      <alignment horizontal="center" vertical="center"/>
    </xf>
    <xf numFmtId="0" fontId="8" fillId="7" borderId="25" xfId="0" applyFont="1" applyFill="1" applyBorder="1" applyAlignment="1">
      <alignment vertical="center"/>
    </xf>
    <xf numFmtId="0" fontId="8" fillId="8" borderId="26" xfId="0" applyFont="1" applyFill="1" applyBorder="1" applyAlignment="1">
      <alignment vertical="center"/>
    </xf>
    <xf numFmtId="0" fontId="8" fillId="7" borderId="27" xfId="0" applyFont="1" applyFill="1" applyBorder="1" applyAlignment="1">
      <alignment vertical="center"/>
    </xf>
    <xf numFmtId="0" fontId="8" fillId="8" borderId="0" xfId="0" applyFont="1" applyFill="1" applyAlignment="1">
      <alignment vertical="center"/>
    </xf>
    <xf numFmtId="0" fontId="8" fillId="7" borderId="33" xfId="0" applyFont="1" applyFill="1" applyBorder="1" applyAlignment="1">
      <alignment vertical="center"/>
    </xf>
    <xf numFmtId="0" fontId="8" fillId="8" borderId="35" xfId="0" applyFont="1" applyFill="1" applyBorder="1" applyAlignment="1">
      <alignment vertical="center"/>
    </xf>
    <xf numFmtId="0" fontId="8" fillId="7" borderId="36" xfId="0" applyFont="1" applyFill="1" applyBorder="1" applyAlignment="1">
      <alignment vertical="center"/>
    </xf>
    <xf numFmtId="0" fontId="7" fillId="7" borderId="28" xfId="0" applyFont="1" applyFill="1" applyBorder="1" applyAlignment="1">
      <alignment vertical="center"/>
    </xf>
    <xf numFmtId="0" fontId="8" fillId="8" borderId="0" xfId="0" applyFont="1" applyFill="1" applyAlignment="1">
      <alignment horizontal="center" vertical="center"/>
    </xf>
    <xf numFmtId="0" fontId="8" fillId="8" borderId="35" xfId="0" applyFont="1" applyFill="1" applyBorder="1" applyAlignment="1">
      <alignment horizontal="center" vertical="center"/>
    </xf>
    <xf numFmtId="0" fontId="7" fillId="7" borderId="36" xfId="0" applyFont="1" applyFill="1" applyBorder="1" applyAlignment="1">
      <alignment horizontal="center" vertical="center"/>
    </xf>
    <xf numFmtId="0" fontId="7" fillId="7" borderId="0" xfId="0" applyFont="1" applyFill="1" applyAlignment="1">
      <alignment horizontal="right" vertical="center"/>
    </xf>
    <xf numFmtId="0" fontId="7" fillId="7" borderId="0" xfId="0" applyFont="1" applyFill="1" applyAlignment="1">
      <alignment vertical="center"/>
    </xf>
    <xf numFmtId="0" fontId="8" fillId="0" borderId="29" xfId="0" applyFont="1" applyBorder="1" applyAlignment="1">
      <alignment vertical="center"/>
    </xf>
    <xf numFmtId="0" fontId="8" fillId="7" borderId="35" xfId="0" applyFont="1" applyFill="1" applyBorder="1" applyAlignment="1">
      <alignment vertical="center" wrapText="1"/>
    </xf>
    <xf numFmtId="0" fontId="9" fillId="0" borderId="0" xfId="0" applyFont="1"/>
    <xf numFmtId="0" fontId="13" fillId="0" borderId="0" xfId="0" applyFont="1"/>
    <xf numFmtId="0" fontId="14" fillId="7" borderId="33" xfId="0" applyFont="1" applyFill="1" applyBorder="1" applyAlignment="1">
      <alignment vertical="center"/>
    </xf>
    <xf numFmtId="0" fontId="14" fillId="7" borderId="33" xfId="0" applyFont="1" applyFill="1" applyBorder="1" applyAlignment="1">
      <alignment horizontal="center" vertical="center"/>
    </xf>
    <xf numFmtId="0" fontId="14" fillId="7" borderId="33" xfId="0" applyFont="1" applyFill="1" applyBorder="1" applyAlignment="1">
      <alignment vertical="center" wrapText="1"/>
    </xf>
    <xf numFmtId="0" fontId="5" fillId="7" borderId="22" xfId="0" applyFont="1" applyFill="1" applyBorder="1" applyAlignment="1">
      <alignment horizontal="left" vertical="justify" wrapText="1"/>
    </xf>
    <xf numFmtId="0" fontId="5" fillId="7" borderId="23" xfId="0" applyFont="1" applyFill="1" applyBorder="1" applyAlignment="1">
      <alignment horizontal="left" vertical="justify" wrapText="1"/>
    </xf>
    <xf numFmtId="0" fontId="5"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5" fillId="7" borderId="22" xfId="0" applyFont="1" applyFill="1" applyBorder="1" applyAlignment="1">
      <alignment horizontal="center" vertical="justify" wrapText="1"/>
    </xf>
    <xf numFmtId="0" fontId="5" fillId="7" borderId="23" xfId="0" applyFont="1" applyFill="1" applyBorder="1" applyAlignment="1">
      <alignment horizontal="center" vertical="justify" wrapText="1"/>
    </xf>
    <xf numFmtId="0" fontId="5" fillId="7" borderId="24" xfId="0" applyFont="1" applyFill="1" applyBorder="1" applyAlignment="1">
      <alignment horizontal="center" vertical="justify" wrapText="1"/>
    </xf>
    <xf numFmtId="0" fontId="5" fillId="0" borderId="22" xfId="0" applyFont="1" applyBorder="1" applyAlignment="1">
      <alignment horizontal="left" vertical="justify" wrapText="1"/>
    </xf>
    <xf numFmtId="0" fontId="5" fillId="0" borderId="23" xfId="0" applyFont="1" applyBorder="1" applyAlignment="1">
      <alignment horizontal="left" vertical="justify" wrapText="1"/>
    </xf>
    <xf numFmtId="0" fontId="5" fillId="0" borderId="24" xfId="0" applyFont="1" applyBorder="1" applyAlignment="1">
      <alignment horizontal="left" vertical="justify" wrapText="1"/>
    </xf>
    <xf numFmtId="0" fontId="11" fillId="0" borderId="0" xfId="0" applyFont="1" applyAlignment="1">
      <alignment horizontal="center" vertical="center"/>
    </xf>
    <xf numFmtId="0" fontId="4" fillId="6" borderId="1" xfId="0" applyFont="1" applyFill="1" applyBorder="1" applyAlignment="1">
      <alignment horizontal="center" vertical="center" wrapText="1"/>
    </xf>
    <xf numFmtId="0" fontId="5" fillId="7" borderId="19" xfId="0" applyFont="1" applyFill="1" applyBorder="1" applyAlignment="1">
      <alignment horizontal="left" vertical="justify" wrapText="1"/>
    </xf>
    <xf numFmtId="0" fontId="5" fillId="7" borderId="20" xfId="0" applyFont="1" applyFill="1" applyBorder="1" applyAlignment="1">
      <alignment horizontal="left" vertical="justify" wrapText="1"/>
    </xf>
    <xf numFmtId="0" fontId="5" fillId="7" borderId="21" xfId="0" applyFont="1" applyFill="1" applyBorder="1" applyAlignment="1">
      <alignment horizontal="left" vertical="justify" wrapText="1"/>
    </xf>
    <xf numFmtId="0" fontId="12" fillId="10" borderId="0" xfId="0" applyFont="1" applyFill="1" applyAlignment="1">
      <alignment horizontal="center"/>
    </xf>
    <xf numFmtId="0" fontId="4" fillId="0" borderId="1" xfId="0" applyFont="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justify" vertical="center" wrapText="1"/>
    </xf>
    <xf numFmtId="0" fontId="4" fillId="5" borderId="1" xfId="0" applyFont="1" applyFill="1" applyBorder="1" applyAlignment="1">
      <alignment horizontal="center" vertical="center" wrapText="1"/>
    </xf>
    <xf numFmtId="0" fontId="0" fillId="0" borderId="1" xfId="0" applyBorder="1" applyAlignment="1">
      <alignment wrapText="1"/>
    </xf>
    <xf numFmtId="44" fontId="15" fillId="7" borderId="32" xfId="3" applyFont="1" applyFill="1" applyBorder="1" applyAlignment="1">
      <alignment horizontal="center" vertical="center" wrapText="1"/>
    </xf>
    <xf numFmtId="44" fontId="15" fillId="7" borderId="31" xfId="3" applyFont="1" applyFill="1" applyBorder="1" applyAlignment="1">
      <alignment horizontal="center" vertical="center" wrapText="1"/>
    </xf>
    <xf numFmtId="0" fontId="7" fillId="9" borderId="30" xfId="0" applyFont="1" applyFill="1" applyBorder="1" applyAlignment="1">
      <alignment horizontal="center" vertical="center"/>
    </xf>
    <xf numFmtId="0" fontId="7" fillId="9" borderId="32" xfId="0" applyFont="1" applyFill="1" applyBorder="1" applyAlignment="1">
      <alignment horizontal="center" vertical="center"/>
    </xf>
    <xf numFmtId="0" fontId="7" fillId="9" borderId="31" xfId="0" applyFont="1" applyFill="1" applyBorder="1" applyAlignment="1">
      <alignment horizontal="center" vertical="center"/>
    </xf>
    <xf numFmtId="0" fontId="14" fillId="7" borderId="32" xfId="0" applyFont="1" applyFill="1" applyBorder="1" applyAlignment="1">
      <alignment horizontal="center" vertical="center" wrapText="1"/>
    </xf>
    <xf numFmtId="0" fontId="14" fillId="7" borderId="31" xfId="0" applyFont="1" applyFill="1" applyBorder="1" applyAlignment="1">
      <alignment horizontal="center" vertical="center" wrapText="1"/>
    </xf>
    <xf numFmtId="0" fontId="7" fillId="7" borderId="25" xfId="0" applyFont="1" applyFill="1" applyBorder="1" applyAlignment="1">
      <alignment horizontal="center" vertical="center" wrapText="1"/>
    </xf>
    <xf numFmtId="0" fontId="7" fillId="7" borderId="26" xfId="0" applyFont="1" applyFill="1" applyBorder="1" applyAlignment="1">
      <alignment horizontal="center" vertical="center" wrapText="1"/>
    </xf>
    <xf numFmtId="0" fontId="7" fillId="7" borderId="0" xfId="0" applyFont="1" applyFill="1" applyAlignment="1">
      <alignment horizontal="center" vertical="center" wrapText="1"/>
    </xf>
    <xf numFmtId="0" fontId="8" fillId="7" borderId="32" xfId="0" applyFont="1" applyFill="1" applyBorder="1" applyAlignment="1">
      <alignment horizontal="center" vertical="center" wrapText="1"/>
    </xf>
    <xf numFmtId="0" fontId="8" fillId="7" borderId="31" xfId="0" applyFont="1" applyFill="1" applyBorder="1" applyAlignment="1">
      <alignment horizontal="center" vertical="center" wrapText="1"/>
    </xf>
    <xf numFmtId="0" fontId="15" fillId="7" borderId="32" xfId="0" applyFont="1" applyFill="1" applyBorder="1" applyAlignment="1">
      <alignment horizontal="center" vertical="center" wrapText="1"/>
    </xf>
    <xf numFmtId="0" fontId="15" fillId="7" borderId="31" xfId="0" applyFont="1" applyFill="1" applyBorder="1" applyAlignment="1">
      <alignment horizontal="center" vertical="center" wrapText="1"/>
    </xf>
    <xf numFmtId="0" fontId="0" fillId="0" borderId="28" xfId="0" applyBorder="1"/>
    <xf numFmtId="0" fontId="7" fillId="7" borderId="35" xfId="0" applyFont="1" applyFill="1" applyBorder="1" applyAlignment="1">
      <alignment vertical="center" wrapText="1"/>
    </xf>
    <xf numFmtId="0" fontId="7" fillId="7" borderId="34" xfId="0" applyFont="1" applyFill="1" applyBorder="1" applyAlignment="1">
      <alignment vertical="center" wrapText="1"/>
    </xf>
    <xf numFmtId="0" fontId="8" fillId="7" borderId="38" xfId="0" applyFont="1" applyFill="1" applyBorder="1" applyAlignment="1">
      <alignment vertical="center"/>
    </xf>
    <xf numFmtId="0" fontId="7" fillId="7" borderId="25" xfId="0" applyFont="1" applyFill="1" applyBorder="1" applyAlignment="1">
      <alignment vertical="center"/>
    </xf>
    <xf numFmtId="0" fontId="7" fillId="7" borderId="33" xfId="0" applyFont="1" applyFill="1" applyBorder="1" applyAlignment="1">
      <alignment vertical="center"/>
    </xf>
    <xf numFmtId="0" fontId="7" fillId="7" borderId="26" xfId="0" applyFont="1" applyFill="1" applyBorder="1" applyAlignment="1">
      <alignment vertical="center" wrapText="1"/>
    </xf>
    <xf numFmtId="0" fontId="7" fillId="7" borderId="37" xfId="0" applyFont="1" applyFill="1" applyBorder="1" applyAlignment="1">
      <alignment vertical="center" wrapText="1"/>
    </xf>
    <xf numFmtId="0" fontId="8" fillId="7" borderId="39" xfId="0" applyFont="1" applyFill="1" applyBorder="1" applyAlignment="1">
      <alignment vertical="center"/>
    </xf>
    <xf numFmtId="0" fontId="16" fillId="2" borderId="10" xfId="0" applyFont="1" applyFill="1" applyBorder="1" applyAlignment="1">
      <alignment horizontal="center" vertical="center"/>
    </xf>
    <xf numFmtId="0" fontId="16" fillId="2" borderId="0" xfId="0" applyFont="1" applyFill="1" applyBorder="1" applyAlignment="1">
      <alignment horizontal="center" vertical="center"/>
    </xf>
    <xf numFmtId="0" fontId="17" fillId="0" borderId="0" xfId="0" applyFont="1" applyAlignment="1">
      <alignment vertical="center"/>
    </xf>
    <xf numFmtId="0" fontId="18" fillId="0" borderId="6" xfId="0" applyFont="1" applyFill="1" applyBorder="1" applyAlignment="1">
      <alignment vertical="center"/>
    </xf>
    <xf numFmtId="0" fontId="16" fillId="3" borderId="8" xfId="0" applyFont="1" applyFill="1" applyBorder="1" applyAlignment="1" applyProtection="1">
      <alignment horizontal="left" vertical="center"/>
      <protection locked="0"/>
    </xf>
    <xf numFmtId="0" fontId="16" fillId="3" borderId="9" xfId="0" applyFont="1" applyFill="1" applyBorder="1" applyAlignment="1" applyProtection="1">
      <alignment horizontal="left" vertical="center"/>
      <protection locked="0"/>
    </xf>
    <xf numFmtId="0" fontId="16" fillId="3" borderId="8" xfId="0" applyFont="1" applyFill="1" applyBorder="1" applyAlignment="1" applyProtection="1">
      <alignment horizontal="left" vertical="center"/>
      <protection locked="0"/>
    </xf>
    <xf numFmtId="0" fontId="16" fillId="3" borderId="9" xfId="0" applyFont="1" applyFill="1" applyBorder="1" applyAlignment="1" applyProtection="1">
      <alignment horizontal="left" vertical="center"/>
      <protection locked="0"/>
    </xf>
    <xf numFmtId="0" fontId="17" fillId="3" borderId="6" xfId="0" applyFont="1" applyFill="1" applyBorder="1" applyAlignment="1">
      <alignment horizontal="left" vertical="center"/>
    </xf>
    <xf numFmtId="0" fontId="17" fillId="3" borderId="7" xfId="0" applyFont="1" applyFill="1" applyBorder="1" applyAlignment="1">
      <alignment horizontal="left" vertical="center"/>
    </xf>
    <xf numFmtId="0" fontId="16" fillId="3" borderId="8" xfId="0" applyFont="1" applyFill="1" applyBorder="1" applyAlignment="1" applyProtection="1">
      <alignment vertical="center"/>
      <protection locked="0"/>
    </xf>
    <xf numFmtId="0" fontId="16" fillId="3" borderId="9" xfId="0" applyFont="1" applyFill="1" applyBorder="1" applyAlignment="1" applyProtection="1">
      <alignment vertical="center"/>
      <protection locked="0"/>
    </xf>
    <xf numFmtId="0" fontId="18" fillId="0" borderId="7" xfId="0" applyFont="1" applyFill="1" applyBorder="1" applyAlignment="1">
      <alignment vertical="center"/>
    </xf>
    <xf numFmtId="15" fontId="17" fillId="0" borderId="7" xfId="0" applyNumberFormat="1" applyFont="1" applyFill="1" applyBorder="1" applyAlignment="1" applyProtection="1">
      <alignment horizontal="left" vertical="center"/>
      <protection locked="0"/>
    </xf>
    <xf numFmtId="0" fontId="16" fillId="0" borderId="8" xfId="0" applyFont="1" applyFill="1" applyBorder="1" applyAlignment="1" applyProtection="1">
      <alignment horizontal="left" vertical="center"/>
      <protection locked="0"/>
    </xf>
    <xf numFmtId="0" fontId="16" fillId="0" borderId="9" xfId="0" applyFont="1" applyFill="1" applyBorder="1" applyAlignment="1" applyProtection="1">
      <alignment horizontal="left" vertical="center"/>
      <protection locked="0"/>
    </xf>
    <xf numFmtId="0" fontId="18" fillId="0" borderId="0" xfId="0" applyFont="1" applyFill="1" applyBorder="1" applyAlignment="1">
      <alignment vertical="center"/>
    </xf>
    <xf numFmtId="14" fontId="17" fillId="0" borderId="0" xfId="0" applyNumberFormat="1" applyFont="1" applyFill="1" applyBorder="1" applyAlignment="1" applyProtection="1">
      <alignment vertical="center"/>
      <protection locked="0"/>
    </xf>
    <xf numFmtId="0" fontId="16" fillId="0" borderId="0" xfId="0" applyFont="1" applyFill="1" applyBorder="1" applyAlignment="1" applyProtection="1">
      <alignment horizontal="left" vertical="center"/>
      <protection locked="0"/>
    </xf>
    <xf numFmtId="0" fontId="17" fillId="0" borderId="0" xfId="0" applyFont="1" applyAlignment="1">
      <alignment horizontal="center" vertical="center"/>
    </xf>
    <xf numFmtId="0" fontId="19" fillId="0" borderId="0" xfId="0" applyFont="1" applyAlignment="1">
      <alignment horizontal="center" vertical="center"/>
    </xf>
    <xf numFmtId="0" fontId="16"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7" fillId="0" borderId="0" xfId="0" applyFont="1" applyFill="1" applyBorder="1" applyAlignment="1">
      <alignment vertical="center" wrapText="1"/>
    </xf>
    <xf numFmtId="166" fontId="17" fillId="3" borderId="1" xfId="0" applyNumberFormat="1" applyFont="1" applyFill="1" applyBorder="1" applyAlignment="1">
      <alignment horizontal="right" vertical="center"/>
    </xf>
    <xf numFmtId="3" fontId="17" fillId="3" borderId="1" xfId="0" applyNumberFormat="1" applyFont="1" applyFill="1" applyBorder="1" applyAlignment="1">
      <alignment horizontal="right" vertical="center"/>
    </xf>
    <xf numFmtId="167" fontId="17" fillId="0" borderId="0" xfId="0" applyNumberFormat="1" applyFont="1" applyFill="1" applyBorder="1" applyAlignment="1">
      <alignment vertical="center"/>
    </xf>
    <xf numFmtId="0" fontId="17" fillId="3" borderId="1" xfId="0" applyFont="1" applyFill="1" applyBorder="1" applyAlignment="1">
      <alignment vertical="center"/>
    </xf>
    <xf numFmtId="165" fontId="17" fillId="0" borderId="0" xfId="0" applyNumberFormat="1" applyFont="1" applyAlignment="1">
      <alignment horizontal="center" vertical="center"/>
    </xf>
    <xf numFmtId="0" fontId="17" fillId="0" borderId="0" xfId="0" applyFont="1" applyFill="1" applyBorder="1" applyAlignment="1">
      <alignment horizontal="center" vertical="center"/>
    </xf>
    <xf numFmtId="0" fontId="16" fillId="2" borderId="5" xfId="0" applyFont="1" applyFill="1" applyBorder="1" applyAlignment="1">
      <alignment horizontal="center" vertical="center" wrapText="1"/>
    </xf>
    <xf numFmtId="0" fontId="16" fillId="2" borderId="14" xfId="0" applyFont="1" applyFill="1" applyBorder="1" applyAlignment="1">
      <alignment horizontal="center" vertical="center" wrapText="1"/>
    </xf>
    <xf numFmtId="0" fontId="17" fillId="0" borderId="7" xfId="0" applyFont="1" applyBorder="1" applyAlignment="1">
      <alignment vertical="center"/>
    </xf>
    <xf numFmtId="0" fontId="17" fillId="2" borderId="1" xfId="0" applyFont="1" applyFill="1" applyBorder="1" applyAlignment="1">
      <alignment vertical="center" wrapText="1"/>
    </xf>
    <xf numFmtId="0" fontId="17" fillId="0" borderId="0" xfId="0" applyFont="1" applyBorder="1" applyAlignment="1">
      <alignment vertical="center"/>
    </xf>
    <xf numFmtId="0" fontId="17" fillId="0" borderId="7" xfId="0" applyFont="1" applyBorder="1" applyAlignment="1">
      <alignment horizontal="center" vertical="center" wrapText="1"/>
    </xf>
    <xf numFmtId="3" fontId="18" fillId="4" borderId="1" xfId="0" applyNumberFormat="1" applyFont="1" applyFill="1" applyBorder="1" applyAlignment="1">
      <alignment horizontal="right" vertical="center" wrapText="1"/>
    </xf>
    <xf numFmtId="167" fontId="17" fillId="0" borderId="0" xfId="0" applyNumberFormat="1" applyFont="1" applyBorder="1" applyAlignment="1">
      <alignment vertical="center"/>
    </xf>
    <xf numFmtId="0" fontId="19" fillId="0" borderId="0" xfId="0" applyFont="1" applyFill="1" applyBorder="1" applyAlignment="1">
      <alignment vertical="center" wrapText="1"/>
    </xf>
    <xf numFmtId="164" fontId="17" fillId="0" borderId="0" xfId="0" applyNumberFormat="1" applyFont="1" applyBorder="1" applyAlignment="1">
      <alignment vertical="center"/>
    </xf>
    <xf numFmtId="0" fontId="17" fillId="0" borderId="0" xfId="0" applyFont="1" applyBorder="1" applyAlignment="1">
      <alignment horizontal="center" vertical="center" wrapText="1"/>
    </xf>
    <xf numFmtId="3" fontId="18" fillId="0" borderId="0" xfId="0" applyNumberFormat="1" applyFont="1" applyFill="1" applyBorder="1" applyAlignment="1">
      <alignment horizontal="right" vertical="center" wrapText="1"/>
    </xf>
    <xf numFmtId="166" fontId="17" fillId="0" borderId="0" xfId="0" applyNumberFormat="1" applyFont="1" applyFill="1" applyBorder="1" applyAlignment="1" applyProtection="1">
      <alignment vertical="center"/>
      <protection locked="0"/>
    </xf>
    <xf numFmtId="0" fontId="20" fillId="0" borderId="15" xfId="0" applyFont="1" applyBorder="1" applyAlignment="1">
      <alignment horizontal="center" vertical="center" wrapText="1"/>
    </xf>
    <xf numFmtId="0" fontId="19" fillId="0" borderId="0" xfId="0" applyFont="1" applyAlignment="1">
      <alignment vertical="center"/>
    </xf>
    <xf numFmtId="0" fontId="17" fillId="4" borderId="0" xfId="0" applyFont="1" applyFill="1" applyAlignment="1">
      <alignment horizontal="center" vertical="center" wrapText="1"/>
    </xf>
    <xf numFmtId="0" fontId="20" fillId="0" borderId="0" xfId="0" applyFont="1" applyBorder="1" applyAlignment="1">
      <alignment horizontal="center" vertical="center"/>
    </xf>
    <xf numFmtId="0" fontId="17" fillId="4" borderId="15" xfId="0" applyFont="1" applyFill="1" applyBorder="1" applyAlignment="1">
      <alignment horizontal="center" vertical="center" wrapText="1"/>
    </xf>
    <xf numFmtId="15" fontId="21" fillId="0" borderId="1" xfId="0" applyNumberFormat="1" applyFont="1" applyFill="1" applyBorder="1" applyAlignment="1" applyProtection="1">
      <alignment horizontal="center" vertical="center" wrapText="1"/>
      <protection locked="0"/>
    </xf>
    <xf numFmtId="0" fontId="19" fillId="2" borderId="11" xfId="0" applyFont="1" applyFill="1" applyBorder="1" applyAlignment="1">
      <alignment horizontal="center" vertical="center" wrapText="1"/>
    </xf>
    <xf numFmtId="2" fontId="19" fillId="2" borderId="11" xfId="0" applyNumberFormat="1" applyFont="1" applyFill="1" applyBorder="1" applyAlignment="1">
      <alignment horizontal="center" vertical="center" wrapText="1"/>
    </xf>
    <xf numFmtId="0" fontId="19" fillId="2" borderId="13" xfId="0" applyFont="1" applyFill="1" applyBorder="1" applyAlignment="1">
      <alignment horizontal="center" vertical="center" wrapText="1"/>
    </xf>
    <xf numFmtId="0" fontId="17" fillId="4" borderId="0" xfId="0" applyFont="1" applyFill="1" applyAlignment="1">
      <alignment horizontal="center" vertical="center" wrapText="1"/>
    </xf>
    <xf numFmtId="0" fontId="21" fillId="0" borderId="1" xfId="0" applyFont="1" applyFill="1" applyBorder="1" applyAlignment="1">
      <alignment horizontal="center" vertical="center" wrapText="1"/>
    </xf>
    <xf numFmtId="49" fontId="21" fillId="0" borderId="1" xfId="0" applyNumberFormat="1" applyFont="1" applyFill="1" applyBorder="1" applyAlignment="1" applyProtection="1">
      <alignment horizontal="center" vertical="center" wrapText="1"/>
      <protection locked="0"/>
    </xf>
    <xf numFmtId="0" fontId="21" fillId="0" borderId="1" xfId="0" applyNumberFormat="1"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9" fontId="21" fillId="0" borderId="1" xfId="4" applyFont="1" applyFill="1" applyBorder="1" applyAlignment="1" applyProtection="1">
      <alignment horizontal="center" vertical="center" wrapText="1"/>
      <protection locked="0"/>
    </xf>
    <xf numFmtId="15" fontId="22" fillId="0" borderId="1" xfId="0" applyNumberFormat="1" applyFont="1" applyFill="1" applyBorder="1" applyAlignment="1" applyProtection="1">
      <alignment horizontal="center" vertical="center" wrapText="1"/>
      <protection locked="0"/>
    </xf>
    <xf numFmtId="43" fontId="21" fillId="12" borderId="1" xfId="1" applyNumberFormat="1" applyFont="1" applyFill="1" applyBorder="1" applyAlignment="1" applyProtection="1">
      <alignment horizontal="center" vertical="center" wrapText="1"/>
      <protection locked="0"/>
    </xf>
    <xf numFmtId="43" fontId="21" fillId="13" borderId="1" xfId="1" applyNumberFormat="1" applyFont="1" applyFill="1" applyBorder="1" applyAlignment="1" applyProtection="1">
      <alignment horizontal="center" vertical="center" wrapText="1"/>
      <protection locked="0"/>
    </xf>
    <xf numFmtId="1" fontId="21" fillId="0" borderId="1" xfId="0" applyNumberFormat="1" applyFont="1" applyFill="1" applyBorder="1" applyAlignment="1" applyProtection="1">
      <alignment horizontal="center" vertical="center" wrapText="1"/>
      <protection locked="0"/>
    </xf>
    <xf numFmtId="168" fontId="21" fillId="0" borderId="1" xfId="1" applyNumberFormat="1" applyFont="1" applyFill="1" applyBorder="1" applyAlignment="1">
      <alignment horizontal="right" vertical="center" wrapText="1"/>
    </xf>
    <xf numFmtId="0" fontId="18" fillId="0" borderId="1" xfId="0" applyFont="1" applyFill="1" applyBorder="1" applyAlignment="1">
      <alignment horizontal="left" vertical="center" wrapText="1"/>
    </xf>
    <xf numFmtId="0" fontId="21" fillId="0" borderId="0" xfId="0" applyFont="1" applyFill="1" applyAlignment="1">
      <alignment horizontal="left" vertical="center" wrapText="1"/>
    </xf>
    <xf numFmtId="0" fontId="18" fillId="0" borderId="0" xfId="0" applyFont="1" applyFill="1" applyBorder="1" applyAlignment="1">
      <alignment horizontal="left" vertical="center" wrapText="1"/>
    </xf>
    <xf numFmtId="0" fontId="21" fillId="11" borderId="1" xfId="0" applyFont="1" applyFill="1" applyBorder="1" applyAlignment="1">
      <alignment horizontal="center" vertical="center" wrapText="1"/>
    </xf>
    <xf numFmtId="49" fontId="21" fillId="11" borderId="1" xfId="0" applyNumberFormat="1" applyFont="1" applyFill="1" applyBorder="1" applyAlignment="1" applyProtection="1">
      <alignment horizontal="left" vertical="center" wrapText="1"/>
      <protection locked="0"/>
    </xf>
    <xf numFmtId="0" fontId="21" fillId="11" borderId="1" xfId="0" applyFont="1" applyFill="1" applyBorder="1" applyAlignment="1" applyProtection="1">
      <alignment horizontal="center" vertical="center" wrapText="1"/>
      <protection locked="0"/>
    </xf>
    <xf numFmtId="49" fontId="21" fillId="11" borderId="1" xfId="0" applyNumberFormat="1" applyFont="1" applyFill="1" applyBorder="1" applyAlignment="1" applyProtection="1">
      <alignment horizontal="center" vertical="center" wrapText="1"/>
      <protection locked="0"/>
    </xf>
    <xf numFmtId="9" fontId="21" fillId="11" borderId="1" xfId="0" applyNumberFormat="1" applyFont="1" applyFill="1" applyBorder="1" applyAlignment="1" applyProtection="1">
      <alignment horizontal="center" vertical="center" wrapText="1"/>
      <protection locked="0"/>
    </xf>
    <xf numFmtId="15" fontId="21" fillId="11" borderId="1" xfId="0" applyNumberFormat="1" applyFont="1" applyFill="1" applyBorder="1" applyAlignment="1" applyProtection="1">
      <alignment horizontal="center" vertical="center" wrapText="1"/>
      <protection locked="0"/>
    </xf>
    <xf numFmtId="170" fontId="21" fillId="11" borderId="1" xfId="0" applyNumberFormat="1" applyFont="1" applyFill="1" applyBorder="1" applyAlignment="1" applyProtection="1">
      <alignment horizontal="center" vertical="center" wrapText="1"/>
      <protection locked="0"/>
    </xf>
    <xf numFmtId="171" fontId="21" fillId="11" borderId="1" xfId="0" applyNumberFormat="1" applyFont="1" applyFill="1" applyBorder="1" applyAlignment="1" applyProtection="1">
      <alignment horizontal="center" vertical="center" wrapText="1"/>
      <protection locked="0"/>
    </xf>
    <xf numFmtId="43" fontId="21" fillId="11" borderId="1" xfId="0" applyNumberFormat="1" applyFont="1" applyFill="1" applyBorder="1" applyAlignment="1" applyProtection="1">
      <alignment horizontal="center" vertical="center" wrapText="1"/>
      <protection locked="0"/>
    </xf>
    <xf numFmtId="43" fontId="21" fillId="11" borderId="13" xfId="0" applyNumberFormat="1" applyFont="1" applyFill="1" applyBorder="1" applyAlignment="1" applyProtection="1">
      <alignment horizontal="center" vertical="center" wrapText="1"/>
      <protection locked="0"/>
    </xf>
    <xf numFmtId="2" fontId="23" fillId="11" borderId="13" xfId="0" applyNumberFormat="1" applyFont="1" applyFill="1" applyBorder="1" applyAlignment="1" applyProtection="1">
      <alignment horizontal="center" vertical="center" wrapText="1"/>
      <protection locked="0"/>
    </xf>
    <xf numFmtId="1" fontId="23" fillId="11" borderId="1" xfId="0" applyNumberFormat="1" applyFont="1" applyFill="1" applyBorder="1" applyAlignment="1" applyProtection="1">
      <alignment horizontal="center" vertical="center" wrapText="1"/>
      <protection locked="0"/>
    </xf>
    <xf numFmtId="168" fontId="21" fillId="11" borderId="1" xfId="1" applyNumberFormat="1" applyFont="1" applyFill="1" applyBorder="1" applyAlignment="1">
      <alignment horizontal="right" vertical="center" wrapText="1"/>
    </xf>
    <xf numFmtId="0" fontId="21" fillId="11" borderId="1" xfId="0" applyFont="1" applyFill="1" applyBorder="1" applyAlignment="1">
      <alignment horizontal="left" vertical="center" wrapText="1"/>
    </xf>
    <xf numFmtId="0" fontId="21" fillId="11" borderId="0" xfId="0" applyFont="1" applyFill="1" applyAlignment="1">
      <alignment horizontal="left" vertical="center" wrapText="1"/>
    </xf>
    <xf numFmtId="0" fontId="17" fillId="0" borderId="0" xfId="0" applyFont="1" applyFill="1" applyAlignment="1">
      <alignment vertical="center"/>
    </xf>
    <xf numFmtId="167" fontId="17" fillId="0" borderId="0" xfId="0" applyNumberFormat="1" applyFont="1" applyFill="1" applyAlignment="1">
      <alignment vertical="center"/>
    </xf>
    <xf numFmtId="0" fontId="19" fillId="13" borderId="1" xfId="0" applyFont="1" applyFill="1" applyBorder="1" applyAlignment="1">
      <alignment horizontal="center" vertical="center" wrapText="1"/>
    </xf>
    <xf numFmtId="0" fontId="19" fillId="13" borderId="1" xfId="0" applyFont="1" applyFill="1" applyBorder="1" applyAlignment="1">
      <alignment horizontal="center" vertical="center"/>
    </xf>
    <xf numFmtId="0" fontId="19" fillId="0" borderId="13" xfId="0" applyFont="1" applyFill="1" applyBorder="1" applyAlignment="1">
      <alignment horizontal="center" vertical="center"/>
    </xf>
    <xf numFmtId="0" fontId="19" fillId="0" borderId="1" xfId="0" applyFont="1" applyFill="1" applyBorder="1" applyAlignment="1">
      <alignment horizontal="center" vertical="center"/>
    </xf>
    <xf numFmtId="43" fontId="17" fillId="0" borderId="0" xfId="0" applyNumberFormat="1" applyFont="1" applyFill="1" applyAlignment="1">
      <alignment vertical="center"/>
    </xf>
    <xf numFmtId="0" fontId="19" fillId="0" borderId="4" xfId="0" applyFont="1" applyFill="1" applyBorder="1" applyAlignment="1">
      <alignment horizontal="center" vertical="center"/>
    </xf>
    <xf numFmtId="0" fontId="19" fillId="0" borderId="1" xfId="0" applyFont="1" applyFill="1" applyBorder="1" applyAlignment="1">
      <alignment horizontal="center" vertical="center"/>
    </xf>
    <xf numFmtId="169" fontId="19" fillId="0" borderId="1" xfId="0" applyNumberFormat="1" applyFont="1" applyFill="1" applyBorder="1" applyAlignment="1">
      <alignment horizontal="center" vertical="center"/>
    </xf>
    <xf numFmtId="0" fontId="19" fillId="0" borderId="1" xfId="0" applyFont="1" applyFill="1" applyBorder="1" applyAlignment="1">
      <alignment vertical="center"/>
    </xf>
    <xf numFmtId="43" fontId="17" fillId="0" borderId="1" xfId="1" applyFont="1" applyFill="1" applyBorder="1" applyAlignment="1">
      <alignment vertical="center"/>
    </xf>
    <xf numFmtId="0" fontId="17" fillId="0" borderId="1" xfId="0" applyFont="1" applyFill="1" applyBorder="1" applyAlignment="1">
      <alignment horizontal="center" vertical="center"/>
    </xf>
    <xf numFmtId="0" fontId="24" fillId="0" borderId="0" xfId="0" applyFont="1" applyFill="1" applyBorder="1" applyAlignment="1">
      <alignment horizontal="left" vertical="center"/>
    </xf>
    <xf numFmtId="49" fontId="17" fillId="0" borderId="1" xfId="0" applyNumberFormat="1" applyFont="1" applyFill="1" applyBorder="1" applyAlignment="1">
      <alignment horizontal="right" vertical="center"/>
    </xf>
    <xf numFmtId="0" fontId="25" fillId="0" borderId="0" xfId="0" applyFont="1" applyFill="1" applyBorder="1" applyAlignment="1">
      <alignment horizontal="center" vertical="center" wrapText="1"/>
    </xf>
    <xf numFmtId="0" fontId="18" fillId="0" borderId="0" xfId="0" applyFont="1" applyFill="1" applyAlignment="1">
      <alignment horizontal="left" vertical="center" wrapText="1"/>
    </xf>
    <xf numFmtId="0" fontId="16" fillId="2" borderId="6" xfId="0" applyFont="1" applyFill="1" applyBorder="1" applyAlignment="1">
      <alignment horizontal="center" vertical="center"/>
    </xf>
    <xf numFmtId="0" fontId="19" fillId="2" borderId="1" xfId="0" applyFont="1" applyFill="1" applyBorder="1" applyAlignment="1">
      <alignment horizontal="center" vertical="center" wrapText="1"/>
    </xf>
    <xf numFmtId="0" fontId="19" fillId="2" borderId="1" xfId="0" applyFont="1" applyFill="1" applyBorder="1" applyAlignment="1">
      <alignment horizontal="center" wrapText="1"/>
    </xf>
    <xf numFmtId="0" fontId="19" fillId="2" borderId="5" xfId="0" applyFont="1" applyFill="1" applyBorder="1" applyAlignment="1">
      <alignment horizontal="center" wrapText="1"/>
    </xf>
    <xf numFmtId="0" fontId="19" fillId="2" borderId="5"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7" fillId="0" borderId="1" xfId="0" applyFont="1" applyBorder="1" applyAlignment="1"/>
    <xf numFmtId="0" fontId="17" fillId="0" borderId="1" xfId="0" applyFont="1" applyFill="1" applyBorder="1"/>
    <xf numFmtId="0" fontId="17" fillId="0" borderId="1" xfId="0" applyFont="1" applyFill="1" applyBorder="1" applyAlignment="1">
      <alignment horizontal="center"/>
    </xf>
    <xf numFmtId="0" fontId="17" fillId="0" borderId="1" xfId="0" applyFont="1" applyFill="1" applyBorder="1" applyAlignment="1"/>
    <xf numFmtId="0" fontId="17" fillId="0" borderId="1" xfId="0" applyFont="1" applyBorder="1" applyAlignment="1">
      <alignment vertical="center"/>
    </xf>
    <xf numFmtId="0" fontId="17" fillId="0" borderId="5" xfId="0" applyFont="1" applyBorder="1" applyAlignment="1">
      <alignment horizontal="center" vertical="center"/>
    </xf>
    <xf numFmtId="0" fontId="17" fillId="0" borderId="14" xfId="0" applyFont="1" applyBorder="1" applyAlignment="1">
      <alignment horizontal="center" vertical="center"/>
    </xf>
    <xf numFmtId="0" fontId="16" fillId="2" borderId="7"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9" xfId="0" applyFont="1" applyFill="1" applyBorder="1" applyAlignment="1">
      <alignment horizontal="center" vertical="center"/>
    </xf>
    <xf numFmtId="0" fontId="19" fillId="2" borderId="13"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42" xfId="0" applyFont="1" applyFill="1" applyBorder="1" applyAlignment="1">
      <alignment horizontal="center" vertical="center" wrapText="1"/>
    </xf>
    <xf numFmtId="0" fontId="19" fillId="2" borderId="4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41" xfId="0" applyFont="1" applyFill="1" applyBorder="1" applyAlignment="1">
      <alignment horizontal="center" vertical="center" wrapText="1"/>
    </xf>
    <xf numFmtId="0" fontId="19" fillId="2" borderId="44"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41" xfId="0" applyFont="1" applyFill="1" applyBorder="1" applyAlignment="1">
      <alignment horizontal="center" vertical="center" wrapText="1"/>
    </xf>
    <xf numFmtId="0" fontId="19" fillId="2" borderId="44" xfId="0" applyFont="1" applyFill="1" applyBorder="1" applyAlignment="1">
      <alignment horizontal="center" vertical="center" wrapText="1"/>
    </xf>
    <xf numFmtId="0" fontId="17" fillId="0" borderId="1" xfId="0" applyFont="1" applyBorder="1" applyAlignment="1">
      <alignment wrapText="1"/>
    </xf>
    <xf numFmtId="0" fontId="17" fillId="0" borderId="1" xfId="0" applyFont="1" applyBorder="1" applyAlignment="1">
      <alignment vertical="center" wrapText="1"/>
    </xf>
    <xf numFmtId="0" fontId="17" fillId="0" borderId="1" xfId="0" applyFont="1" applyBorder="1" applyAlignment="1">
      <alignment horizontal="left" vertical="center" wrapText="1"/>
    </xf>
    <xf numFmtId="14" fontId="17" fillId="0" borderId="1" xfId="0" applyNumberFormat="1" applyFont="1" applyBorder="1" applyAlignment="1"/>
    <xf numFmtId="172" fontId="17" fillId="0" borderId="1" xfId="0" applyNumberFormat="1" applyFont="1" applyBorder="1" applyAlignment="1">
      <alignment vertical="center"/>
    </xf>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14" fontId="17" fillId="0" borderId="1" xfId="0" applyNumberFormat="1" applyFont="1" applyBorder="1" applyAlignment="1">
      <alignment horizontal="center" vertical="center"/>
    </xf>
    <xf numFmtId="0" fontId="17" fillId="0" borderId="5"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1" xfId="0" applyFont="1" applyFill="1" applyBorder="1" applyAlignment="1">
      <alignment horizontal="left" vertical="center" wrapText="1"/>
    </xf>
    <xf numFmtId="172" fontId="17" fillId="0" borderId="1" xfId="0" applyNumberFormat="1" applyFont="1" applyFill="1" applyBorder="1" applyAlignment="1">
      <alignment wrapText="1"/>
    </xf>
    <xf numFmtId="0" fontId="17" fillId="0" borderId="1" xfId="0" applyFont="1" applyFill="1" applyBorder="1" applyAlignment="1">
      <alignment wrapText="1"/>
    </xf>
    <xf numFmtId="0" fontId="17" fillId="0" borderId="1" xfId="0" applyFont="1" applyFill="1" applyBorder="1" applyAlignment="1">
      <alignment vertical="center" wrapText="1"/>
    </xf>
    <xf numFmtId="0" fontId="17" fillId="0" borderId="1" xfId="0" applyFont="1" applyFill="1" applyBorder="1" applyAlignment="1">
      <alignment horizontal="center" vertical="center" wrapText="1"/>
    </xf>
    <xf numFmtId="14" fontId="17" fillId="0" borderId="1" xfId="0" applyNumberFormat="1" applyFont="1" applyBorder="1" applyAlignment="1">
      <alignment vertical="center"/>
    </xf>
    <xf numFmtId="9" fontId="21" fillId="0" borderId="1" xfId="0" applyNumberFormat="1" applyFont="1" applyFill="1" applyBorder="1" applyAlignment="1" applyProtection="1">
      <alignment horizontal="center" vertical="center" wrapText="1"/>
      <protection locked="0"/>
    </xf>
    <xf numFmtId="14" fontId="21" fillId="0" borderId="1" xfId="0" applyNumberFormat="1" applyFont="1" applyFill="1" applyBorder="1" applyAlignment="1" applyProtection="1">
      <alignment horizontal="center" vertical="center" wrapText="1"/>
      <protection locked="0"/>
    </xf>
    <xf numFmtId="2" fontId="21" fillId="0" borderId="1" xfId="0" applyNumberFormat="1" applyFont="1" applyFill="1" applyBorder="1" applyAlignment="1" applyProtection="1">
      <alignment horizontal="center" vertical="center" wrapText="1"/>
      <protection locked="0"/>
    </xf>
    <xf numFmtId="49" fontId="21" fillId="0" borderId="1" xfId="0" applyNumberFormat="1" applyFont="1" applyFill="1" applyBorder="1" applyAlignment="1" applyProtection="1">
      <alignment horizontal="left" vertical="center" wrapText="1"/>
      <protection locked="0"/>
    </xf>
    <xf numFmtId="2" fontId="23" fillId="0" borderId="1" xfId="0" applyNumberFormat="1" applyFont="1" applyFill="1" applyBorder="1" applyAlignment="1" applyProtection="1">
      <alignment horizontal="center" vertical="center" wrapText="1"/>
      <protection locked="0"/>
    </xf>
    <xf numFmtId="49" fontId="23" fillId="0" borderId="1" xfId="0" applyNumberFormat="1" applyFont="1" applyFill="1" applyBorder="1" applyAlignment="1" applyProtection="1">
      <alignment horizontal="center" vertical="center" wrapText="1"/>
      <protection locked="0"/>
    </xf>
    <xf numFmtId="0" fontId="21" fillId="0" borderId="1" xfId="0" applyFont="1" applyFill="1" applyBorder="1" applyAlignment="1">
      <alignment horizontal="left" vertical="center" wrapText="1"/>
    </xf>
    <xf numFmtId="49" fontId="17" fillId="2" borderId="1" xfId="0" applyNumberFormat="1" applyFont="1" applyFill="1" applyBorder="1" applyAlignment="1">
      <alignment horizontal="center" vertical="center"/>
    </xf>
    <xf numFmtId="0" fontId="19" fillId="2" borderId="16" xfId="0" applyFont="1" applyFill="1" applyBorder="1" applyAlignment="1">
      <alignment horizontal="center" vertical="center"/>
    </xf>
    <xf numFmtId="0" fontId="19" fillId="2" borderId="16"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17" fillId="0" borderId="2" xfId="0" applyFont="1" applyBorder="1" applyAlignment="1">
      <alignment horizontal="center" vertical="center"/>
    </xf>
    <xf numFmtId="0" fontId="17" fillId="0" borderId="16" xfId="0" applyFont="1" applyBorder="1" applyAlignment="1">
      <alignment horizontal="center" vertical="center"/>
    </xf>
    <xf numFmtId="0" fontId="17" fillId="0" borderId="12" xfId="0" applyFont="1" applyBorder="1" applyAlignment="1">
      <alignment horizontal="center" vertical="center"/>
    </xf>
    <xf numFmtId="0" fontId="17" fillId="0" borderId="3" xfId="0" applyFont="1" applyBorder="1" applyAlignment="1">
      <alignment horizontal="center" vertical="center"/>
    </xf>
    <xf numFmtId="0" fontId="17" fillId="0" borderId="17" xfId="0" applyFont="1" applyBorder="1" applyAlignment="1">
      <alignment horizontal="center" vertical="center"/>
    </xf>
    <xf numFmtId="0" fontId="19" fillId="2" borderId="5"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7" fillId="0" borderId="1" xfId="0" applyFont="1" applyBorder="1"/>
    <xf numFmtId="0" fontId="17" fillId="0" borderId="1" xfId="0" applyFont="1" applyBorder="1" applyAlignment="1">
      <alignment horizontal="center" vertical="center"/>
    </xf>
    <xf numFmtId="0" fontId="19" fillId="2" borderId="1" xfId="0" applyFont="1" applyFill="1" applyBorder="1" applyAlignment="1">
      <alignment horizontal="center" vertical="center"/>
    </xf>
    <xf numFmtId="0" fontId="19" fillId="2" borderId="0" xfId="0" applyFont="1" applyFill="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center" wrapText="1"/>
    </xf>
    <xf numFmtId="0" fontId="19" fillId="0" borderId="13" xfId="0" applyFont="1" applyBorder="1" applyAlignment="1">
      <alignment horizontal="center" vertical="center"/>
    </xf>
    <xf numFmtId="0" fontId="19" fillId="0" borderId="0" xfId="0" applyFont="1" applyBorder="1" applyAlignment="1">
      <alignment horizontal="center" vertical="center"/>
    </xf>
    <xf numFmtId="0" fontId="17" fillId="0" borderId="1" xfId="0" applyFont="1" applyBorder="1" applyAlignment="1">
      <alignment horizontal="center" vertical="center" wrapText="1"/>
    </xf>
    <xf numFmtId="0" fontId="19" fillId="0" borderId="12" xfId="0" applyFont="1" applyBorder="1" applyAlignment="1">
      <alignment horizontal="center" vertical="center"/>
    </xf>
    <xf numFmtId="0" fontId="19" fillId="0" borderId="4" xfId="0" applyFont="1" applyBorder="1" applyAlignment="1">
      <alignment horizontal="center" vertical="center"/>
    </xf>
    <xf numFmtId="0" fontId="17" fillId="0" borderId="0" xfId="0" applyFont="1"/>
    <xf numFmtId="0" fontId="27" fillId="2" borderId="1" xfId="0" applyFont="1" applyFill="1" applyBorder="1" applyAlignment="1">
      <alignment horizontal="center" vertical="center" wrapText="1"/>
    </xf>
    <xf numFmtId="0" fontId="28" fillId="0" borderId="1" xfId="0" applyFont="1" applyBorder="1" applyAlignment="1">
      <alignment horizontal="justify" vertical="center" wrapText="1"/>
    </xf>
    <xf numFmtId="0" fontId="28" fillId="0" borderId="1" xfId="0" applyFont="1" applyBorder="1" applyAlignment="1">
      <alignment horizontal="center" vertical="center" wrapText="1"/>
    </xf>
    <xf numFmtId="0" fontId="17" fillId="0" borderId="13" xfId="0" applyFont="1" applyBorder="1" applyAlignment="1">
      <alignment horizontal="center" vertical="center"/>
    </xf>
    <xf numFmtId="0" fontId="17" fillId="0" borderId="4" xfId="0" applyFont="1" applyBorder="1" applyAlignment="1">
      <alignment horizontal="center" vertical="center"/>
    </xf>
    <xf numFmtId="0" fontId="17" fillId="0" borderId="0" xfId="0" applyFont="1" applyAlignment="1">
      <alignment vertical="center" wrapText="1"/>
    </xf>
    <xf numFmtId="15" fontId="21" fillId="0" borderId="13" xfId="0" applyNumberFormat="1" applyFont="1" applyFill="1" applyBorder="1" applyAlignment="1" applyProtection="1">
      <alignment horizontal="center" vertical="center" wrapText="1"/>
      <protection locked="0"/>
    </xf>
    <xf numFmtId="0" fontId="17" fillId="4" borderId="1" xfId="0" applyFont="1" applyFill="1" applyBorder="1" applyAlignment="1">
      <alignment horizontal="center" vertical="center" wrapText="1"/>
    </xf>
    <xf numFmtId="0" fontId="19" fillId="0" borderId="0" xfId="0" applyFont="1" applyAlignment="1">
      <alignment horizontal="center"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9">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67" t="s">
        <v>87</v>
      </c>
      <c r="B2" s="67"/>
      <c r="C2" s="67"/>
      <c r="D2" s="67"/>
      <c r="E2" s="67"/>
      <c r="F2" s="67"/>
      <c r="G2" s="67"/>
      <c r="H2" s="67"/>
      <c r="I2" s="67"/>
      <c r="J2" s="67"/>
      <c r="K2" s="67"/>
      <c r="L2" s="67"/>
    </row>
    <row r="4" spans="1:12" ht="16.5" x14ac:dyDescent="0.25">
      <c r="A4" s="69" t="s">
        <v>58</v>
      </c>
      <c r="B4" s="69"/>
      <c r="C4" s="69"/>
      <c r="D4" s="69"/>
      <c r="E4" s="69"/>
      <c r="F4" s="69"/>
      <c r="G4" s="69"/>
      <c r="H4" s="69"/>
      <c r="I4" s="69"/>
      <c r="J4" s="69"/>
      <c r="K4" s="69"/>
      <c r="L4" s="69"/>
    </row>
    <row r="5" spans="1:12" ht="16.5" x14ac:dyDescent="0.25">
      <c r="A5" s="2"/>
    </row>
    <row r="6" spans="1:12" ht="16.5" x14ac:dyDescent="0.25">
      <c r="A6" s="69" t="s">
        <v>59</v>
      </c>
      <c r="B6" s="69"/>
      <c r="C6" s="69"/>
      <c r="D6" s="69"/>
      <c r="E6" s="69"/>
      <c r="F6" s="69"/>
      <c r="G6" s="69"/>
      <c r="H6" s="69"/>
      <c r="I6" s="69"/>
      <c r="J6" s="69"/>
      <c r="K6" s="69"/>
      <c r="L6" s="69"/>
    </row>
    <row r="7" spans="1:12" ht="16.5" x14ac:dyDescent="0.25">
      <c r="A7" s="3"/>
    </row>
    <row r="8" spans="1:12" ht="109.5" customHeight="1" x14ac:dyDescent="0.25">
      <c r="A8" s="70" t="s">
        <v>130</v>
      </c>
      <c r="B8" s="70"/>
      <c r="C8" s="70"/>
      <c r="D8" s="70"/>
      <c r="E8" s="70"/>
      <c r="F8" s="70"/>
      <c r="G8" s="70"/>
      <c r="H8" s="70"/>
      <c r="I8" s="70"/>
      <c r="J8" s="70"/>
      <c r="K8" s="70"/>
      <c r="L8" s="70"/>
    </row>
    <row r="9" spans="1:12" ht="45.75" customHeight="1" x14ac:dyDescent="0.25">
      <c r="A9" s="70"/>
      <c r="B9" s="70"/>
      <c r="C9" s="70"/>
      <c r="D9" s="70"/>
      <c r="E9" s="70"/>
      <c r="F9" s="70"/>
      <c r="G9" s="70"/>
      <c r="H9" s="70"/>
      <c r="I9" s="70"/>
      <c r="J9" s="70"/>
      <c r="K9" s="70"/>
      <c r="L9" s="70"/>
    </row>
    <row r="10" spans="1:12" ht="28.5" customHeight="1" x14ac:dyDescent="0.25">
      <c r="A10" s="70" t="s">
        <v>90</v>
      </c>
      <c r="B10" s="70"/>
      <c r="C10" s="70"/>
      <c r="D10" s="70"/>
      <c r="E10" s="70"/>
      <c r="F10" s="70"/>
      <c r="G10" s="70"/>
      <c r="H10" s="70"/>
      <c r="I10" s="70"/>
      <c r="J10" s="70"/>
      <c r="K10" s="70"/>
      <c r="L10" s="70"/>
    </row>
    <row r="11" spans="1:12" ht="28.5" customHeight="1" x14ac:dyDescent="0.25">
      <c r="A11" s="70"/>
      <c r="B11" s="70"/>
      <c r="C11" s="70"/>
      <c r="D11" s="70"/>
      <c r="E11" s="70"/>
      <c r="F11" s="70"/>
      <c r="G11" s="70"/>
      <c r="H11" s="70"/>
      <c r="I11" s="70"/>
      <c r="J11" s="70"/>
      <c r="K11" s="70"/>
      <c r="L11" s="70"/>
    </row>
    <row r="12" spans="1:12" ht="15.75" thickBot="1" x14ac:dyDescent="0.3"/>
    <row r="13" spans="1:12" ht="15.75" thickBot="1" x14ac:dyDescent="0.3">
      <c r="A13" s="4" t="s">
        <v>60</v>
      </c>
      <c r="B13" s="71" t="s">
        <v>86</v>
      </c>
      <c r="C13" s="72"/>
      <c r="D13" s="72"/>
      <c r="E13" s="72"/>
      <c r="F13" s="72"/>
      <c r="G13" s="72"/>
      <c r="H13" s="72"/>
      <c r="I13" s="72"/>
      <c r="J13" s="72"/>
      <c r="K13" s="72"/>
      <c r="L13" s="72"/>
    </row>
    <row r="14" spans="1:12" ht="15.75" thickBot="1" x14ac:dyDescent="0.3">
      <c r="A14" s="5">
        <v>1</v>
      </c>
      <c r="B14" s="68"/>
      <c r="C14" s="68"/>
      <c r="D14" s="68"/>
      <c r="E14" s="68"/>
      <c r="F14" s="68"/>
      <c r="G14" s="68"/>
      <c r="H14" s="68"/>
      <c r="I14" s="68"/>
      <c r="J14" s="68"/>
      <c r="K14" s="68"/>
      <c r="L14" s="68"/>
    </row>
    <row r="15" spans="1:12" ht="15.75" thickBot="1" x14ac:dyDescent="0.3">
      <c r="A15" s="5">
        <v>2</v>
      </c>
      <c r="B15" s="68"/>
      <c r="C15" s="68"/>
      <c r="D15" s="68"/>
      <c r="E15" s="68"/>
      <c r="F15" s="68"/>
      <c r="G15" s="68"/>
      <c r="H15" s="68"/>
      <c r="I15" s="68"/>
      <c r="J15" s="68"/>
      <c r="K15" s="68"/>
      <c r="L15" s="68"/>
    </row>
    <row r="16" spans="1:12" ht="15.75" thickBot="1" x14ac:dyDescent="0.3">
      <c r="A16" s="5">
        <v>3</v>
      </c>
      <c r="B16" s="68"/>
      <c r="C16" s="68"/>
      <c r="D16" s="68"/>
      <c r="E16" s="68"/>
      <c r="F16" s="68"/>
      <c r="G16" s="68"/>
      <c r="H16" s="68"/>
      <c r="I16" s="68"/>
      <c r="J16" s="68"/>
      <c r="K16" s="68"/>
      <c r="L16" s="68"/>
    </row>
    <row r="17" spans="1:12" ht="15.75" thickBot="1" x14ac:dyDescent="0.3">
      <c r="A17" s="5">
        <v>4</v>
      </c>
      <c r="B17" s="68"/>
      <c r="C17" s="68"/>
      <c r="D17" s="68"/>
      <c r="E17" s="68"/>
      <c r="F17" s="68"/>
      <c r="G17" s="68"/>
      <c r="H17" s="68"/>
      <c r="I17" s="68"/>
      <c r="J17" s="68"/>
      <c r="K17" s="68"/>
      <c r="L17" s="68"/>
    </row>
    <row r="18" spans="1:12" ht="15.75" thickBot="1" x14ac:dyDescent="0.3">
      <c r="A18" s="5">
        <v>5</v>
      </c>
      <c r="B18" s="68"/>
      <c r="C18" s="68"/>
      <c r="D18" s="68"/>
      <c r="E18" s="68"/>
      <c r="F18" s="68"/>
      <c r="G18" s="68"/>
      <c r="H18" s="68"/>
      <c r="I18" s="68"/>
      <c r="J18" s="68"/>
      <c r="K18" s="68"/>
      <c r="L18" s="68"/>
    </row>
    <row r="19" spans="1:12" x14ac:dyDescent="0.25">
      <c r="A19" s="12"/>
      <c r="B19" s="12"/>
      <c r="C19" s="12"/>
      <c r="D19" s="12"/>
      <c r="E19" s="12"/>
      <c r="F19" s="12"/>
      <c r="G19" s="12"/>
      <c r="H19" s="12"/>
      <c r="I19" s="12"/>
      <c r="J19" s="12"/>
      <c r="K19" s="12"/>
      <c r="L19" s="12"/>
    </row>
    <row r="20" spans="1:12" x14ac:dyDescent="0.25">
      <c r="A20" s="13"/>
      <c r="B20" s="12"/>
      <c r="C20" s="12"/>
      <c r="D20" s="12"/>
      <c r="E20" s="12"/>
      <c r="F20" s="12"/>
      <c r="G20" s="12"/>
      <c r="H20" s="12"/>
      <c r="I20" s="12"/>
      <c r="J20" s="12"/>
      <c r="K20" s="12"/>
      <c r="L20" s="12"/>
    </row>
    <row r="21" spans="1:12" x14ac:dyDescent="0.25">
      <c r="A21" s="62" t="s">
        <v>85</v>
      </c>
      <c r="B21" s="62"/>
      <c r="C21" s="62"/>
      <c r="D21" s="62"/>
      <c r="E21" s="62"/>
      <c r="F21" s="62"/>
      <c r="G21" s="62"/>
      <c r="H21" s="62"/>
      <c r="I21" s="62"/>
      <c r="J21" s="62"/>
      <c r="K21" s="62"/>
      <c r="L21" s="62"/>
    </row>
    <row r="23" spans="1:12" ht="27" customHeight="1" x14ac:dyDescent="0.25">
      <c r="A23" s="63" t="s">
        <v>61</v>
      </c>
      <c r="B23" s="63"/>
      <c r="C23" s="63"/>
      <c r="D23" s="63"/>
      <c r="E23" s="7" t="s">
        <v>62</v>
      </c>
      <c r="F23" s="6" t="s">
        <v>63</v>
      </c>
      <c r="G23" s="6" t="s">
        <v>64</v>
      </c>
      <c r="H23" s="63" t="s">
        <v>3</v>
      </c>
      <c r="I23" s="63"/>
      <c r="J23" s="63"/>
      <c r="K23" s="63"/>
      <c r="L23" s="63"/>
    </row>
    <row r="24" spans="1:12" ht="30.75" customHeight="1" x14ac:dyDescent="0.25">
      <c r="A24" s="64" t="s">
        <v>94</v>
      </c>
      <c r="B24" s="65"/>
      <c r="C24" s="65"/>
      <c r="D24" s="66"/>
      <c r="E24" s="8"/>
      <c r="F24" s="1"/>
      <c r="G24" s="1"/>
      <c r="H24" s="52"/>
      <c r="I24" s="52"/>
      <c r="J24" s="52"/>
      <c r="K24" s="52"/>
      <c r="L24" s="52"/>
    </row>
    <row r="25" spans="1:12" ht="35.25" customHeight="1" x14ac:dyDescent="0.25">
      <c r="A25" s="49" t="s">
        <v>95</v>
      </c>
      <c r="B25" s="50"/>
      <c r="C25" s="50"/>
      <c r="D25" s="51"/>
      <c r="E25" s="9"/>
      <c r="F25" s="1"/>
      <c r="G25" s="1"/>
      <c r="H25" s="52"/>
      <c r="I25" s="52"/>
      <c r="J25" s="52"/>
      <c r="K25" s="52"/>
      <c r="L25" s="52"/>
    </row>
    <row r="26" spans="1:12" ht="24.75" customHeight="1" x14ac:dyDescent="0.25">
      <c r="A26" s="49" t="s">
        <v>131</v>
      </c>
      <c r="B26" s="50"/>
      <c r="C26" s="50"/>
      <c r="D26" s="51"/>
      <c r="E26" s="9"/>
      <c r="F26" s="1"/>
      <c r="G26" s="1"/>
      <c r="H26" s="52"/>
      <c r="I26" s="52"/>
      <c r="J26" s="52"/>
      <c r="K26" s="52"/>
      <c r="L26" s="52"/>
    </row>
    <row r="27" spans="1:12" ht="27" customHeight="1" x14ac:dyDescent="0.25">
      <c r="A27" s="59" t="s">
        <v>65</v>
      </c>
      <c r="B27" s="60"/>
      <c r="C27" s="60"/>
      <c r="D27" s="61"/>
      <c r="E27" s="10"/>
      <c r="F27" s="1"/>
      <c r="G27" s="1"/>
      <c r="H27" s="52"/>
      <c r="I27" s="52"/>
      <c r="J27" s="52"/>
      <c r="K27" s="52"/>
      <c r="L27" s="52"/>
    </row>
    <row r="28" spans="1:12" ht="20.25" customHeight="1" x14ac:dyDescent="0.25">
      <c r="A28" s="59" t="s">
        <v>89</v>
      </c>
      <c r="B28" s="60"/>
      <c r="C28" s="60"/>
      <c r="D28" s="61"/>
      <c r="E28" s="10"/>
      <c r="F28" s="1"/>
      <c r="G28" s="1"/>
      <c r="H28" s="53"/>
      <c r="I28" s="54"/>
      <c r="J28" s="54"/>
      <c r="K28" s="54"/>
      <c r="L28" s="55"/>
    </row>
    <row r="29" spans="1:12" ht="28.5" customHeight="1" x14ac:dyDescent="0.25">
      <c r="A29" s="59" t="s">
        <v>132</v>
      </c>
      <c r="B29" s="60"/>
      <c r="C29" s="60"/>
      <c r="D29" s="61"/>
      <c r="E29" s="10"/>
      <c r="F29" s="1"/>
      <c r="G29" s="1"/>
      <c r="H29" s="52"/>
      <c r="I29" s="52"/>
      <c r="J29" s="52"/>
      <c r="K29" s="52"/>
      <c r="L29" s="52"/>
    </row>
    <row r="30" spans="1:12" ht="28.5" customHeight="1" x14ac:dyDescent="0.25">
      <c r="A30" s="59" t="s">
        <v>92</v>
      </c>
      <c r="B30" s="60"/>
      <c r="C30" s="60"/>
      <c r="D30" s="61"/>
      <c r="E30" s="10"/>
      <c r="F30" s="1"/>
      <c r="G30" s="1"/>
      <c r="H30" s="53"/>
      <c r="I30" s="54"/>
      <c r="J30" s="54"/>
      <c r="K30" s="54"/>
      <c r="L30" s="55"/>
    </row>
    <row r="31" spans="1:12" ht="15.75" customHeight="1" x14ac:dyDescent="0.25">
      <c r="A31" s="49" t="s">
        <v>66</v>
      </c>
      <c r="B31" s="50"/>
      <c r="C31" s="50"/>
      <c r="D31" s="51"/>
      <c r="E31" s="9"/>
      <c r="F31" s="1"/>
      <c r="G31" s="1"/>
      <c r="H31" s="52"/>
      <c r="I31" s="52"/>
      <c r="J31" s="52"/>
      <c r="K31" s="52"/>
      <c r="L31" s="52"/>
    </row>
    <row r="32" spans="1:12" ht="19.5" customHeight="1" x14ac:dyDescent="0.25">
      <c r="A32" s="49" t="s">
        <v>67</v>
      </c>
      <c r="B32" s="50"/>
      <c r="C32" s="50"/>
      <c r="D32" s="51"/>
      <c r="E32" s="9"/>
      <c r="F32" s="1"/>
      <c r="G32" s="1"/>
      <c r="H32" s="52"/>
      <c r="I32" s="52"/>
      <c r="J32" s="52"/>
      <c r="K32" s="52"/>
      <c r="L32" s="52"/>
    </row>
    <row r="33" spans="1:12" ht="27.75" customHeight="1" x14ac:dyDescent="0.25">
      <c r="A33" s="49" t="s">
        <v>68</v>
      </c>
      <c r="B33" s="50"/>
      <c r="C33" s="50"/>
      <c r="D33" s="51"/>
      <c r="E33" s="9"/>
      <c r="F33" s="1"/>
      <c r="G33" s="1"/>
      <c r="H33" s="52"/>
      <c r="I33" s="52"/>
      <c r="J33" s="52"/>
      <c r="K33" s="52"/>
      <c r="L33" s="52"/>
    </row>
    <row r="34" spans="1:12" ht="61.5" customHeight="1" x14ac:dyDescent="0.25">
      <c r="A34" s="49" t="s">
        <v>69</v>
      </c>
      <c r="B34" s="50"/>
      <c r="C34" s="50"/>
      <c r="D34" s="51"/>
      <c r="E34" s="9"/>
      <c r="F34" s="1"/>
      <c r="G34" s="1"/>
      <c r="H34" s="52"/>
      <c r="I34" s="52"/>
      <c r="J34" s="52"/>
      <c r="K34" s="52"/>
      <c r="L34" s="52"/>
    </row>
    <row r="35" spans="1:12" ht="17.25" customHeight="1" x14ac:dyDescent="0.25">
      <c r="A35" s="49" t="s">
        <v>70</v>
      </c>
      <c r="B35" s="50"/>
      <c r="C35" s="50"/>
      <c r="D35" s="51"/>
      <c r="E35" s="9"/>
      <c r="F35" s="1"/>
      <c r="G35" s="1"/>
      <c r="H35" s="52"/>
      <c r="I35" s="52"/>
      <c r="J35" s="52"/>
      <c r="K35" s="52"/>
      <c r="L35" s="52"/>
    </row>
    <row r="36" spans="1:12" ht="24" customHeight="1" x14ac:dyDescent="0.25">
      <c r="A36" s="56" t="s">
        <v>91</v>
      </c>
      <c r="B36" s="57"/>
      <c r="C36" s="57"/>
      <c r="D36" s="58"/>
      <c r="E36" s="9"/>
      <c r="F36" s="1"/>
      <c r="G36" s="1"/>
      <c r="H36" s="53"/>
      <c r="I36" s="54"/>
      <c r="J36" s="54"/>
      <c r="K36" s="54"/>
      <c r="L36" s="55"/>
    </row>
    <row r="37" spans="1:12" ht="24" customHeight="1" x14ac:dyDescent="0.25">
      <c r="A37" s="49" t="s">
        <v>96</v>
      </c>
      <c r="B37" s="50"/>
      <c r="C37" s="50"/>
      <c r="D37" s="51"/>
      <c r="E37" s="9"/>
      <c r="F37" s="1"/>
      <c r="G37" s="1"/>
      <c r="H37" s="53"/>
      <c r="I37" s="54"/>
      <c r="J37" s="54"/>
      <c r="K37" s="54"/>
      <c r="L37" s="55"/>
    </row>
    <row r="38" spans="1:12" ht="28.5" customHeight="1" x14ac:dyDescent="0.25">
      <c r="A38" s="49" t="s">
        <v>97</v>
      </c>
      <c r="B38" s="50"/>
      <c r="C38" s="50"/>
      <c r="D38" s="51"/>
      <c r="E38" s="11"/>
      <c r="F38" s="1"/>
      <c r="G38" s="1"/>
      <c r="H38" s="52"/>
      <c r="I38" s="52"/>
      <c r="J38" s="52"/>
      <c r="K38" s="52"/>
      <c r="L38" s="52"/>
    </row>
    <row r="41" spans="1:12" x14ac:dyDescent="0.25">
      <c r="A41" s="62" t="s">
        <v>93</v>
      </c>
      <c r="B41" s="62"/>
      <c r="C41" s="62"/>
      <c r="D41" s="62"/>
      <c r="E41" s="62"/>
      <c r="F41" s="62"/>
      <c r="G41" s="62"/>
      <c r="H41" s="62"/>
      <c r="I41" s="62"/>
      <c r="J41" s="62"/>
      <c r="K41" s="62"/>
      <c r="L41" s="62"/>
    </row>
    <row r="43" spans="1:12" ht="15" customHeight="1" x14ac:dyDescent="0.25">
      <c r="A43" s="63" t="s">
        <v>61</v>
      </c>
      <c r="B43" s="63"/>
      <c r="C43" s="63"/>
      <c r="D43" s="63"/>
      <c r="E43" s="7" t="s">
        <v>62</v>
      </c>
      <c r="F43" s="14" t="s">
        <v>63</v>
      </c>
      <c r="G43" s="14" t="s">
        <v>64</v>
      </c>
      <c r="H43" s="63" t="s">
        <v>3</v>
      </c>
      <c r="I43" s="63"/>
      <c r="J43" s="63"/>
      <c r="K43" s="63"/>
      <c r="L43" s="63"/>
    </row>
    <row r="44" spans="1:12" ht="30" customHeight="1" x14ac:dyDescent="0.25">
      <c r="A44" s="64" t="s">
        <v>94</v>
      </c>
      <c r="B44" s="65"/>
      <c r="C44" s="65"/>
      <c r="D44" s="66"/>
      <c r="E44" s="8"/>
      <c r="F44" s="1"/>
      <c r="G44" s="1"/>
      <c r="H44" s="52"/>
      <c r="I44" s="52"/>
      <c r="J44" s="52"/>
      <c r="K44" s="52"/>
      <c r="L44" s="52"/>
    </row>
    <row r="45" spans="1:12" ht="15" customHeight="1" x14ac:dyDescent="0.25">
      <c r="A45" s="49" t="s">
        <v>95</v>
      </c>
      <c r="B45" s="50"/>
      <c r="C45" s="50"/>
      <c r="D45" s="51"/>
      <c r="E45" s="9"/>
      <c r="F45" s="1"/>
      <c r="G45" s="1"/>
      <c r="H45" s="52"/>
      <c r="I45" s="52"/>
      <c r="J45" s="52"/>
      <c r="K45" s="52"/>
      <c r="L45" s="52"/>
    </row>
    <row r="46" spans="1:12" ht="15" customHeight="1" x14ac:dyDescent="0.25">
      <c r="A46" s="49" t="s">
        <v>131</v>
      </c>
      <c r="B46" s="50"/>
      <c r="C46" s="50"/>
      <c r="D46" s="51"/>
      <c r="E46" s="9"/>
      <c r="F46" s="1"/>
      <c r="G46" s="1"/>
      <c r="H46" s="52"/>
      <c r="I46" s="52"/>
      <c r="J46" s="52"/>
      <c r="K46" s="52"/>
      <c r="L46" s="52"/>
    </row>
    <row r="47" spans="1:12" ht="15" customHeight="1" x14ac:dyDescent="0.25">
      <c r="A47" s="59" t="s">
        <v>65</v>
      </c>
      <c r="B47" s="60"/>
      <c r="C47" s="60"/>
      <c r="D47" s="61"/>
      <c r="E47" s="10"/>
      <c r="F47" s="1"/>
      <c r="G47" s="1"/>
      <c r="H47" s="52"/>
      <c r="I47" s="52"/>
      <c r="J47" s="52"/>
      <c r="K47" s="52"/>
      <c r="L47" s="52"/>
    </row>
    <row r="48" spans="1:12" ht="15" customHeight="1" x14ac:dyDescent="0.25">
      <c r="A48" s="59" t="s">
        <v>89</v>
      </c>
      <c r="B48" s="60"/>
      <c r="C48" s="60"/>
      <c r="D48" s="61"/>
      <c r="E48" s="10"/>
      <c r="F48" s="1"/>
      <c r="G48" s="1"/>
      <c r="H48" s="53"/>
      <c r="I48" s="54"/>
      <c r="J48" s="54"/>
      <c r="K48" s="54"/>
      <c r="L48" s="55"/>
    </row>
    <row r="49" spans="1:12" ht="37.5" customHeight="1" x14ac:dyDescent="0.25">
      <c r="A49" s="59" t="s">
        <v>132</v>
      </c>
      <c r="B49" s="60"/>
      <c r="C49" s="60"/>
      <c r="D49" s="61"/>
      <c r="E49" s="10"/>
      <c r="F49" s="1"/>
      <c r="G49" s="1"/>
      <c r="H49" s="52"/>
      <c r="I49" s="52"/>
      <c r="J49" s="52"/>
      <c r="K49" s="52"/>
      <c r="L49" s="52"/>
    </row>
    <row r="50" spans="1:12" ht="15" customHeight="1" x14ac:dyDescent="0.25">
      <c r="A50" s="59" t="s">
        <v>92</v>
      </c>
      <c r="B50" s="60"/>
      <c r="C50" s="60"/>
      <c r="D50" s="61"/>
      <c r="E50" s="10"/>
      <c r="F50" s="1"/>
      <c r="G50" s="1"/>
      <c r="H50" s="53"/>
      <c r="I50" s="54"/>
      <c r="J50" s="54"/>
      <c r="K50" s="54"/>
      <c r="L50" s="55"/>
    </row>
    <row r="51" spans="1:12" ht="15" customHeight="1" x14ac:dyDescent="0.25">
      <c r="A51" s="49" t="s">
        <v>66</v>
      </c>
      <c r="B51" s="50"/>
      <c r="C51" s="50"/>
      <c r="D51" s="51"/>
      <c r="E51" s="9"/>
      <c r="F51" s="1"/>
      <c r="G51" s="1"/>
      <c r="H51" s="52"/>
      <c r="I51" s="52"/>
      <c r="J51" s="52"/>
      <c r="K51" s="52"/>
      <c r="L51" s="52"/>
    </row>
    <row r="52" spans="1:12" ht="15" customHeight="1" x14ac:dyDescent="0.25">
      <c r="A52" s="49" t="s">
        <v>67</v>
      </c>
      <c r="B52" s="50"/>
      <c r="C52" s="50"/>
      <c r="D52" s="51"/>
      <c r="E52" s="9"/>
      <c r="F52" s="1"/>
      <c r="G52" s="1"/>
      <c r="H52" s="52"/>
      <c r="I52" s="52"/>
      <c r="J52" s="52"/>
      <c r="K52" s="52"/>
      <c r="L52" s="52"/>
    </row>
    <row r="53" spans="1:12" ht="15" customHeight="1" x14ac:dyDescent="0.25">
      <c r="A53" s="49" t="s">
        <v>68</v>
      </c>
      <c r="B53" s="50"/>
      <c r="C53" s="50"/>
      <c r="D53" s="51"/>
      <c r="E53" s="9"/>
      <c r="F53" s="1"/>
      <c r="G53" s="1"/>
      <c r="H53" s="52"/>
      <c r="I53" s="52"/>
      <c r="J53" s="52"/>
      <c r="K53" s="52"/>
      <c r="L53" s="52"/>
    </row>
    <row r="54" spans="1:12" ht="15" customHeight="1" x14ac:dyDescent="0.25">
      <c r="A54" s="49" t="s">
        <v>69</v>
      </c>
      <c r="B54" s="50"/>
      <c r="C54" s="50"/>
      <c r="D54" s="51"/>
      <c r="E54" s="9"/>
      <c r="F54" s="1"/>
      <c r="G54" s="1"/>
      <c r="H54" s="52"/>
      <c r="I54" s="52"/>
      <c r="J54" s="52"/>
      <c r="K54" s="52"/>
      <c r="L54" s="52"/>
    </row>
    <row r="55" spans="1:12" ht="15" customHeight="1" x14ac:dyDescent="0.25">
      <c r="A55" s="49" t="s">
        <v>70</v>
      </c>
      <c r="B55" s="50"/>
      <c r="C55" s="50"/>
      <c r="D55" s="51"/>
      <c r="E55" s="9"/>
      <c r="F55" s="1"/>
      <c r="G55" s="1"/>
      <c r="H55" s="52"/>
      <c r="I55" s="52"/>
      <c r="J55" s="52"/>
      <c r="K55" s="52"/>
      <c r="L55" s="52"/>
    </row>
    <row r="56" spans="1:12" ht="15" customHeight="1" x14ac:dyDescent="0.25">
      <c r="A56" s="56" t="s">
        <v>91</v>
      </c>
      <c r="B56" s="57"/>
      <c r="C56" s="57"/>
      <c r="D56" s="58"/>
      <c r="E56" s="9"/>
      <c r="F56" s="1"/>
      <c r="G56" s="1"/>
      <c r="H56" s="53"/>
      <c r="I56" s="54"/>
      <c r="J56" s="54"/>
      <c r="K56" s="54"/>
      <c r="L56" s="55"/>
    </row>
    <row r="57" spans="1:12" ht="15" customHeight="1" x14ac:dyDescent="0.25">
      <c r="A57" s="49" t="s">
        <v>96</v>
      </c>
      <c r="B57" s="50"/>
      <c r="C57" s="50"/>
      <c r="D57" s="51"/>
      <c r="E57" s="9"/>
      <c r="F57" s="1"/>
      <c r="G57" s="1"/>
      <c r="H57" s="53"/>
      <c r="I57" s="54"/>
      <c r="J57" s="54"/>
      <c r="K57" s="54"/>
      <c r="L57" s="55"/>
    </row>
    <row r="58" spans="1:12" ht="15" customHeight="1" x14ac:dyDescent="0.25">
      <c r="A58" s="49" t="s">
        <v>97</v>
      </c>
      <c r="B58" s="50"/>
      <c r="C58" s="50"/>
      <c r="D58" s="51"/>
      <c r="E58" s="11"/>
      <c r="F58" s="1"/>
      <c r="G58" s="1"/>
      <c r="H58" s="52"/>
      <c r="I58" s="52"/>
      <c r="J58" s="52"/>
      <c r="K58" s="52"/>
      <c r="L58" s="52"/>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8"/>
  <sheetViews>
    <sheetView tabSelected="1" view="pageBreakPreview" zoomScale="30" zoomScaleNormal="70" zoomScaleSheetLayoutView="30" workbookViewId="0">
      <selection activeCell="B9" sqref="B9"/>
    </sheetView>
  </sheetViews>
  <sheetFormatPr baseColWidth="10" defaultRowHeight="23.25" x14ac:dyDescent="0.25"/>
  <cols>
    <col min="1" max="1" width="3.140625" style="98" bestFit="1" customWidth="1"/>
    <col min="2" max="2" width="102.7109375" style="98" bestFit="1" customWidth="1"/>
    <col min="3" max="3" width="31.140625" style="98" customWidth="1"/>
    <col min="4" max="4" width="26.7109375" style="98" customWidth="1"/>
    <col min="5" max="5" width="25" style="98" customWidth="1"/>
    <col min="6" max="7" width="29.7109375" style="98" customWidth="1"/>
    <col min="8" max="8" width="24.5703125" style="98" customWidth="1"/>
    <col min="9" max="10" width="24" style="98" customWidth="1"/>
    <col min="11" max="11" width="20.28515625" style="98" customWidth="1"/>
    <col min="12" max="12" width="22.28515625" style="98" customWidth="1"/>
    <col min="13" max="13" width="20.85546875" style="98" customWidth="1"/>
    <col min="14" max="14" width="18.7109375" style="98" customWidth="1"/>
    <col min="15" max="15" width="22.140625" style="98" customWidth="1"/>
    <col min="16" max="16" width="30" style="98" customWidth="1"/>
    <col min="17" max="17" width="19.5703125" style="98" bestFit="1" customWidth="1"/>
    <col min="18" max="18" width="14.5703125" style="98" customWidth="1"/>
    <col min="19" max="19" width="24.85546875" style="98" customWidth="1"/>
    <col min="20" max="20" width="23.7109375" style="98" customWidth="1"/>
    <col min="21" max="21" width="17.28515625" style="98" customWidth="1"/>
    <col min="22" max="22" width="16.85546875" style="98" customWidth="1"/>
    <col min="23" max="23" width="6.42578125" style="98" customWidth="1"/>
    <col min="24" max="249" width="11.42578125" style="98"/>
    <col min="250" max="250" width="1" style="98" customWidth="1"/>
    <col min="251" max="251" width="4.28515625" style="98" customWidth="1"/>
    <col min="252" max="252" width="34.7109375" style="98" customWidth="1"/>
    <col min="253" max="253" width="0" style="98" hidden="1" customWidth="1"/>
    <col min="254" max="254" width="20" style="98" customWidth="1"/>
    <col min="255" max="255" width="20.85546875" style="98" customWidth="1"/>
    <col min="256" max="256" width="25" style="98" customWidth="1"/>
    <col min="257" max="257" width="18.7109375" style="98" customWidth="1"/>
    <col min="258" max="258" width="29.7109375" style="98" customWidth="1"/>
    <col min="259" max="259" width="13.42578125" style="98" customWidth="1"/>
    <col min="260" max="260" width="13.85546875" style="98" customWidth="1"/>
    <col min="261" max="265" width="16.5703125" style="98" customWidth="1"/>
    <col min="266" max="266" width="20.5703125" style="98" customWidth="1"/>
    <col min="267" max="267" width="21.140625" style="98" customWidth="1"/>
    <col min="268" max="268" width="9.5703125" style="98" customWidth="1"/>
    <col min="269" max="269" width="0.42578125" style="98" customWidth="1"/>
    <col min="270" max="276" width="6.42578125" style="98" customWidth="1"/>
    <col min="277" max="505" width="11.42578125" style="98"/>
    <col min="506" max="506" width="1" style="98" customWidth="1"/>
    <col min="507" max="507" width="4.28515625" style="98" customWidth="1"/>
    <col min="508" max="508" width="34.7109375" style="98" customWidth="1"/>
    <col min="509" max="509" width="0" style="98" hidden="1" customWidth="1"/>
    <col min="510" max="510" width="20" style="98" customWidth="1"/>
    <col min="511" max="511" width="20.85546875" style="98" customWidth="1"/>
    <col min="512" max="512" width="25" style="98" customWidth="1"/>
    <col min="513" max="513" width="18.7109375" style="98" customWidth="1"/>
    <col min="514" max="514" width="29.7109375" style="98" customWidth="1"/>
    <col min="515" max="515" width="13.42578125" style="98" customWidth="1"/>
    <col min="516" max="516" width="13.85546875" style="98" customWidth="1"/>
    <col min="517" max="521" width="16.5703125" style="98" customWidth="1"/>
    <col min="522" max="522" width="20.5703125" style="98" customWidth="1"/>
    <col min="523" max="523" width="21.140625" style="98" customWidth="1"/>
    <col min="524" max="524" width="9.5703125" style="98" customWidth="1"/>
    <col min="525" max="525" width="0.42578125" style="98" customWidth="1"/>
    <col min="526" max="532" width="6.42578125" style="98" customWidth="1"/>
    <col min="533" max="761" width="11.42578125" style="98"/>
    <col min="762" max="762" width="1" style="98" customWidth="1"/>
    <col min="763" max="763" width="4.28515625" style="98" customWidth="1"/>
    <col min="764" max="764" width="34.7109375" style="98" customWidth="1"/>
    <col min="765" max="765" width="0" style="98" hidden="1" customWidth="1"/>
    <col min="766" max="766" width="20" style="98" customWidth="1"/>
    <col min="767" max="767" width="20.85546875" style="98" customWidth="1"/>
    <col min="768" max="768" width="25" style="98" customWidth="1"/>
    <col min="769" max="769" width="18.7109375" style="98" customWidth="1"/>
    <col min="770" max="770" width="29.7109375" style="98" customWidth="1"/>
    <col min="771" max="771" width="13.42578125" style="98" customWidth="1"/>
    <col min="772" max="772" width="13.85546875" style="98" customWidth="1"/>
    <col min="773" max="777" width="16.5703125" style="98" customWidth="1"/>
    <col min="778" max="778" width="20.5703125" style="98" customWidth="1"/>
    <col min="779" max="779" width="21.140625" style="98" customWidth="1"/>
    <col min="780" max="780" width="9.5703125" style="98" customWidth="1"/>
    <col min="781" max="781" width="0.42578125" style="98" customWidth="1"/>
    <col min="782" max="788" width="6.42578125" style="98" customWidth="1"/>
    <col min="789" max="1017" width="11.42578125" style="98"/>
    <col min="1018" max="1018" width="1" style="98" customWidth="1"/>
    <col min="1019" max="1019" width="4.28515625" style="98" customWidth="1"/>
    <col min="1020" max="1020" width="34.7109375" style="98" customWidth="1"/>
    <col min="1021" max="1021" width="0" style="98" hidden="1" customWidth="1"/>
    <col min="1022" max="1022" width="20" style="98" customWidth="1"/>
    <col min="1023" max="1023" width="20.85546875" style="98" customWidth="1"/>
    <col min="1024" max="1024" width="25" style="98" customWidth="1"/>
    <col min="1025" max="1025" width="18.7109375" style="98" customWidth="1"/>
    <col min="1026" max="1026" width="29.7109375" style="98" customWidth="1"/>
    <col min="1027" max="1027" width="13.42578125" style="98" customWidth="1"/>
    <col min="1028" max="1028" width="13.85546875" style="98" customWidth="1"/>
    <col min="1029" max="1033" width="16.5703125" style="98" customWidth="1"/>
    <col min="1034" max="1034" width="20.5703125" style="98" customWidth="1"/>
    <col min="1035" max="1035" width="21.140625" style="98" customWidth="1"/>
    <col min="1036" max="1036" width="9.5703125" style="98" customWidth="1"/>
    <col min="1037" max="1037" width="0.42578125" style="98" customWidth="1"/>
    <col min="1038" max="1044" width="6.42578125" style="98" customWidth="1"/>
    <col min="1045" max="1273" width="11.42578125" style="98"/>
    <col min="1274" max="1274" width="1" style="98" customWidth="1"/>
    <col min="1275" max="1275" width="4.28515625" style="98" customWidth="1"/>
    <col min="1276" max="1276" width="34.7109375" style="98" customWidth="1"/>
    <col min="1277" max="1277" width="0" style="98" hidden="1" customWidth="1"/>
    <col min="1278" max="1278" width="20" style="98" customWidth="1"/>
    <col min="1279" max="1279" width="20.85546875" style="98" customWidth="1"/>
    <col min="1280" max="1280" width="25" style="98" customWidth="1"/>
    <col min="1281" max="1281" width="18.7109375" style="98" customWidth="1"/>
    <col min="1282" max="1282" width="29.7109375" style="98" customWidth="1"/>
    <col min="1283" max="1283" width="13.42578125" style="98" customWidth="1"/>
    <col min="1284" max="1284" width="13.85546875" style="98" customWidth="1"/>
    <col min="1285" max="1289" width="16.5703125" style="98" customWidth="1"/>
    <col min="1290" max="1290" width="20.5703125" style="98" customWidth="1"/>
    <col min="1291" max="1291" width="21.140625" style="98" customWidth="1"/>
    <col min="1292" max="1292" width="9.5703125" style="98" customWidth="1"/>
    <col min="1293" max="1293" width="0.42578125" style="98" customWidth="1"/>
    <col min="1294" max="1300" width="6.42578125" style="98" customWidth="1"/>
    <col min="1301" max="1529" width="11.42578125" style="98"/>
    <col min="1530" max="1530" width="1" style="98" customWidth="1"/>
    <col min="1531" max="1531" width="4.28515625" style="98" customWidth="1"/>
    <col min="1532" max="1532" width="34.7109375" style="98" customWidth="1"/>
    <col min="1533" max="1533" width="0" style="98" hidden="1" customWidth="1"/>
    <col min="1534" max="1534" width="20" style="98" customWidth="1"/>
    <col min="1535" max="1535" width="20.85546875" style="98" customWidth="1"/>
    <col min="1536" max="1536" width="25" style="98" customWidth="1"/>
    <col min="1537" max="1537" width="18.7109375" style="98" customWidth="1"/>
    <col min="1538" max="1538" width="29.7109375" style="98" customWidth="1"/>
    <col min="1539" max="1539" width="13.42578125" style="98" customWidth="1"/>
    <col min="1540" max="1540" width="13.85546875" style="98" customWidth="1"/>
    <col min="1541" max="1545" width="16.5703125" style="98" customWidth="1"/>
    <col min="1546" max="1546" width="20.5703125" style="98" customWidth="1"/>
    <col min="1547" max="1547" width="21.140625" style="98" customWidth="1"/>
    <col min="1548" max="1548" width="9.5703125" style="98" customWidth="1"/>
    <col min="1549" max="1549" width="0.42578125" style="98" customWidth="1"/>
    <col min="1550" max="1556" width="6.42578125" style="98" customWidth="1"/>
    <col min="1557" max="1785" width="11.42578125" style="98"/>
    <col min="1786" max="1786" width="1" style="98" customWidth="1"/>
    <col min="1787" max="1787" width="4.28515625" style="98" customWidth="1"/>
    <col min="1788" max="1788" width="34.7109375" style="98" customWidth="1"/>
    <col min="1789" max="1789" width="0" style="98" hidden="1" customWidth="1"/>
    <col min="1790" max="1790" width="20" style="98" customWidth="1"/>
    <col min="1791" max="1791" width="20.85546875" style="98" customWidth="1"/>
    <col min="1792" max="1792" width="25" style="98" customWidth="1"/>
    <col min="1793" max="1793" width="18.7109375" style="98" customWidth="1"/>
    <col min="1794" max="1794" width="29.7109375" style="98" customWidth="1"/>
    <col min="1795" max="1795" width="13.42578125" style="98" customWidth="1"/>
    <col min="1796" max="1796" width="13.85546875" style="98" customWidth="1"/>
    <col min="1797" max="1801" width="16.5703125" style="98" customWidth="1"/>
    <col min="1802" max="1802" width="20.5703125" style="98" customWidth="1"/>
    <col min="1803" max="1803" width="21.140625" style="98" customWidth="1"/>
    <col min="1804" max="1804" width="9.5703125" style="98" customWidth="1"/>
    <col min="1805" max="1805" width="0.42578125" style="98" customWidth="1"/>
    <col min="1806" max="1812" width="6.42578125" style="98" customWidth="1"/>
    <col min="1813" max="2041" width="11.42578125" style="98"/>
    <col min="2042" max="2042" width="1" style="98" customWidth="1"/>
    <col min="2043" max="2043" width="4.28515625" style="98" customWidth="1"/>
    <col min="2044" max="2044" width="34.7109375" style="98" customWidth="1"/>
    <col min="2045" max="2045" width="0" style="98" hidden="1" customWidth="1"/>
    <col min="2046" max="2046" width="20" style="98" customWidth="1"/>
    <col min="2047" max="2047" width="20.85546875" style="98" customWidth="1"/>
    <col min="2048" max="2048" width="25" style="98" customWidth="1"/>
    <col min="2049" max="2049" width="18.7109375" style="98" customWidth="1"/>
    <col min="2050" max="2050" width="29.7109375" style="98" customWidth="1"/>
    <col min="2051" max="2051" width="13.42578125" style="98" customWidth="1"/>
    <col min="2052" max="2052" width="13.85546875" style="98" customWidth="1"/>
    <col min="2053" max="2057" width="16.5703125" style="98" customWidth="1"/>
    <col min="2058" max="2058" width="20.5703125" style="98" customWidth="1"/>
    <col min="2059" max="2059" width="21.140625" style="98" customWidth="1"/>
    <col min="2060" max="2060" width="9.5703125" style="98" customWidth="1"/>
    <col min="2061" max="2061" width="0.42578125" style="98" customWidth="1"/>
    <col min="2062" max="2068" width="6.42578125" style="98" customWidth="1"/>
    <col min="2069" max="2297" width="11.42578125" style="98"/>
    <col min="2298" max="2298" width="1" style="98" customWidth="1"/>
    <col min="2299" max="2299" width="4.28515625" style="98" customWidth="1"/>
    <col min="2300" max="2300" width="34.7109375" style="98" customWidth="1"/>
    <col min="2301" max="2301" width="0" style="98" hidden="1" customWidth="1"/>
    <col min="2302" max="2302" width="20" style="98" customWidth="1"/>
    <col min="2303" max="2303" width="20.85546875" style="98" customWidth="1"/>
    <col min="2304" max="2304" width="25" style="98" customWidth="1"/>
    <col min="2305" max="2305" width="18.7109375" style="98" customWidth="1"/>
    <col min="2306" max="2306" width="29.7109375" style="98" customWidth="1"/>
    <col min="2307" max="2307" width="13.42578125" style="98" customWidth="1"/>
    <col min="2308" max="2308" width="13.85546875" style="98" customWidth="1"/>
    <col min="2309" max="2313" width="16.5703125" style="98" customWidth="1"/>
    <col min="2314" max="2314" width="20.5703125" style="98" customWidth="1"/>
    <col min="2315" max="2315" width="21.140625" style="98" customWidth="1"/>
    <col min="2316" max="2316" width="9.5703125" style="98" customWidth="1"/>
    <col min="2317" max="2317" width="0.42578125" style="98" customWidth="1"/>
    <col min="2318" max="2324" width="6.42578125" style="98" customWidth="1"/>
    <col min="2325" max="2553" width="11.42578125" style="98"/>
    <col min="2554" max="2554" width="1" style="98" customWidth="1"/>
    <col min="2555" max="2555" width="4.28515625" style="98" customWidth="1"/>
    <col min="2556" max="2556" width="34.7109375" style="98" customWidth="1"/>
    <col min="2557" max="2557" width="0" style="98" hidden="1" customWidth="1"/>
    <col min="2558" max="2558" width="20" style="98" customWidth="1"/>
    <col min="2559" max="2559" width="20.85546875" style="98" customWidth="1"/>
    <col min="2560" max="2560" width="25" style="98" customWidth="1"/>
    <col min="2561" max="2561" width="18.7109375" style="98" customWidth="1"/>
    <col min="2562" max="2562" width="29.7109375" style="98" customWidth="1"/>
    <col min="2563" max="2563" width="13.42578125" style="98" customWidth="1"/>
    <col min="2564" max="2564" width="13.85546875" style="98" customWidth="1"/>
    <col min="2565" max="2569" width="16.5703125" style="98" customWidth="1"/>
    <col min="2570" max="2570" width="20.5703125" style="98" customWidth="1"/>
    <col min="2571" max="2571" width="21.140625" style="98" customWidth="1"/>
    <col min="2572" max="2572" width="9.5703125" style="98" customWidth="1"/>
    <col min="2573" max="2573" width="0.42578125" style="98" customWidth="1"/>
    <col min="2574" max="2580" width="6.42578125" style="98" customWidth="1"/>
    <col min="2581" max="2809" width="11.42578125" style="98"/>
    <col min="2810" max="2810" width="1" style="98" customWidth="1"/>
    <col min="2811" max="2811" width="4.28515625" style="98" customWidth="1"/>
    <col min="2812" max="2812" width="34.7109375" style="98" customWidth="1"/>
    <col min="2813" max="2813" width="0" style="98" hidden="1" customWidth="1"/>
    <col min="2814" max="2814" width="20" style="98" customWidth="1"/>
    <col min="2815" max="2815" width="20.85546875" style="98" customWidth="1"/>
    <col min="2816" max="2816" width="25" style="98" customWidth="1"/>
    <col min="2817" max="2817" width="18.7109375" style="98" customWidth="1"/>
    <col min="2818" max="2818" width="29.7109375" style="98" customWidth="1"/>
    <col min="2819" max="2819" width="13.42578125" style="98" customWidth="1"/>
    <col min="2820" max="2820" width="13.85546875" style="98" customWidth="1"/>
    <col min="2821" max="2825" width="16.5703125" style="98" customWidth="1"/>
    <col min="2826" max="2826" width="20.5703125" style="98" customWidth="1"/>
    <col min="2827" max="2827" width="21.140625" style="98" customWidth="1"/>
    <col min="2828" max="2828" width="9.5703125" style="98" customWidth="1"/>
    <col min="2829" max="2829" width="0.42578125" style="98" customWidth="1"/>
    <col min="2830" max="2836" width="6.42578125" style="98" customWidth="1"/>
    <col min="2837" max="3065" width="11.42578125" style="98"/>
    <col min="3066" max="3066" width="1" style="98" customWidth="1"/>
    <col min="3067" max="3067" width="4.28515625" style="98" customWidth="1"/>
    <col min="3068" max="3068" width="34.7109375" style="98" customWidth="1"/>
    <col min="3069" max="3069" width="0" style="98" hidden="1" customWidth="1"/>
    <col min="3070" max="3070" width="20" style="98" customWidth="1"/>
    <col min="3071" max="3071" width="20.85546875" style="98" customWidth="1"/>
    <col min="3072" max="3072" width="25" style="98" customWidth="1"/>
    <col min="3073" max="3073" width="18.7109375" style="98" customWidth="1"/>
    <col min="3074" max="3074" width="29.7109375" style="98" customWidth="1"/>
    <col min="3075" max="3075" width="13.42578125" style="98" customWidth="1"/>
    <col min="3076" max="3076" width="13.85546875" style="98" customWidth="1"/>
    <col min="3077" max="3081" width="16.5703125" style="98" customWidth="1"/>
    <col min="3082" max="3082" width="20.5703125" style="98" customWidth="1"/>
    <col min="3083" max="3083" width="21.140625" style="98" customWidth="1"/>
    <col min="3084" max="3084" width="9.5703125" style="98" customWidth="1"/>
    <col min="3085" max="3085" width="0.42578125" style="98" customWidth="1"/>
    <col min="3086" max="3092" width="6.42578125" style="98" customWidth="1"/>
    <col min="3093" max="3321" width="11.42578125" style="98"/>
    <col min="3322" max="3322" width="1" style="98" customWidth="1"/>
    <col min="3323" max="3323" width="4.28515625" style="98" customWidth="1"/>
    <col min="3324" max="3324" width="34.7109375" style="98" customWidth="1"/>
    <col min="3325" max="3325" width="0" style="98" hidden="1" customWidth="1"/>
    <col min="3326" max="3326" width="20" style="98" customWidth="1"/>
    <col min="3327" max="3327" width="20.85546875" style="98" customWidth="1"/>
    <col min="3328" max="3328" width="25" style="98" customWidth="1"/>
    <col min="3329" max="3329" width="18.7109375" style="98" customWidth="1"/>
    <col min="3330" max="3330" width="29.7109375" style="98" customWidth="1"/>
    <col min="3331" max="3331" width="13.42578125" style="98" customWidth="1"/>
    <col min="3332" max="3332" width="13.85546875" style="98" customWidth="1"/>
    <col min="3333" max="3337" width="16.5703125" style="98" customWidth="1"/>
    <col min="3338" max="3338" width="20.5703125" style="98" customWidth="1"/>
    <col min="3339" max="3339" width="21.140625" style="98" customWidth="1"/>
    <col min="3340" max="3340" width="9.5703125" style="98" customWidth="1"/>
    <col min="3341" max="3341" width="0.42578125" style="98" customWidth="1"/>
    <col min="3342" max="3348" width="6.42578125" style="98" customWidth="1"/>
    <col min="3349" max="3577" width="11.42578125" style="98"/>
    <col min="3578" max="3578" width="1" style="98" customWidth="1"/>
    <col min="3579" max="3579" width="4.28515625" style="98" customWidth="1"/>
    <col min="3580" max="3580" width="34.7109375" style="98" customWidth="1"/>
    <col min="3581" max="3581" width="0" style="98" hidden="1" customWidth="1"/>
    <col min="3582" max="3582" width="20" style="98" customWidth="1"/>
    <col min="3583" max="3583" width="20.85546875" style="98" customWidth="1"/>
    <col min="3584" max="3584" width="25" style="98" customWidth="1"/>
    <col min="3585" max="3585" width="18.7109375" style="98" customWidth="1"/>
    <col min="3586" max="3586" width="29.7109375" style="98" customWidth="1"/>
    <col min="3587" max="3587" width="13.42578125" style="98" customWidth="1"/>
    <col min="3588" max="3588" width="13.85546875" style="98" customWidth="1"/>
    <col min="3589" max="3593" width="16.5703125" style="98" customWidth="1"/>
    <col min="3594" max="3594" width="20.5703125" style="98" customWidth="1"/>
    <col min="3595" max="3595" width="21.140625" style="98" customWidth="1"/>
    <col min="3596" max="3596" width="9.5703125" style="98" customWidth="1"/>
    <col min="3597" max="3597" width="0.42578125" style="98" customWidth="1"/>
    <col min="3598" max="3604" width="6.42578125" style="98" customWidth="1"/>
    <col min="3605" max="3833" width="11.42578125" style="98"/>
    <col min="3834" max="3834" width="1" style="98" customWidth="1"/>
    <col min="3835" max="3835" width="4.28515625" style="98" customWidth="1"/>
    <col min="3836" max="3836" width="34.7109375" style="98" customWidth="1"/>
    <col min="3837" max="3837" width="0" style="98" hidden="1" customWidth="1"/>
    <col min="3838" max="3838" width="20" style="98" customWidth="1"/>
    <col min="3839" max="3839" width="20.85546875" style="98" customWidth="1"/>
    <col min="3840" max="3840" width="25" style="98" customWidth="1"/>
    <col min="3841" max="3841" width="18.7109375" style="98" customWidth="1"/>
    <col min="3842" max="3842" width="29.7109375" style="98" customWidth="1"/>
    <col min="3843" max="3843" width="13.42578125" style="98" customWidth="1"/>
    <col min="3844" max="3844" width="13.85546875" style="98" customWidth="1"/>
    <col min="3845" max="3849" width="16.5703125" style="98" customWidth="1"/>
    <col min="3850" max="3850" width="20.5703125" style="98" customWidth="1"/>
    <col min="3851" max="3851" width="21.140625" style="98" customWidth="1"/>
    <col min="3852" max="3852" width="9.5703125" style="98" customWidth="1"/>
    <col min="3853" max="3853" width="0.42578125" style="98" customWidth="1"/>
    <col min="3854" max="3860" width="6.42578125" style="98" customWidth="1"/>
    <col min="3861" max="4089" width="11.42578125" style="98"/>
    <col min="4090" max="4090" width="1" style="98" customWidth="1"/>
    <col min="4091" max="4091" width="4.28515625" style="98" customWidth="1"/>
    <col min="4092" max="4092" width="34.7109375" style="98" customWidth="1"/>
    <col min="4093" max="4093" width="0" style="98" hidden="1" customWidth="1"/>
    <col min="4094" max="4094" width="20" style="98" customWidth="1"/>
    <col min="4095" max="4095" width="20.85546875" style="98" customWidth="1"/>
    <col min="4096" max="4096" width="25" style="98" customWidth="1"/>
    <col min="4097" max="4097" width="18.7109375" style="98" customWidth="1"/>
    <col min="4098" max="4098" width="29.7109375" style="98" customWidth="1"/>
    <col min="4099" max="4099" width="13.42578125" style="98" customWidth="1"/>
    <col min="4100" max="4100" width="13.85546875" style="98" customWidth="1"/>
    <col min="4101" max="4105" width="16.5703125" style="98" customWidth="1"/>
    <col min="4106" max="4106" width="20.5703125" style="98" customWidth="1"/>
    <col min="4107" max="4107" width="21.140625" style="98" customWidth="1"/>
    <col min="4108" max="4108" width="9.5703125" style="98" customWidth="1"/>
    <col min="4109" max="4109" width="0.42578125" style="98" customWidth="1"/>
    <col min="4110" max="4116" width="6.42578125" style="98" customWidth="1"/>
    <col min="4117" max="4345" width="11.42578125" style="98"/>
    <col min="4346" max="4346" width="1" style="98" customWidth="1"/>
    <col min="4347" max="4347" width="4.28515625" style="98" customWidth="1"/>
    <col min="4348" max="4348" width="34.7109375" style="98" customWidth="1"/>
    <col min="4349" max="4349" width="0" style="98" hidden="1" customWidth="1"/>
    <col min="4350" max="4350" width="20" style="98" customWidth="1"/>
    <col min="4351" max="4351" width="20.85546875" style="98" customWidth="1"/>
    <col min="4352" max="4352" width="25" style="98" customWidth="1"/>
    <col min="4353" max="4353" width="18.7109375" style="98" customWidth="1"/>
    <col min="4354" max="4354" width="29.7109375" style="98" customWidth="1"/>
    <col min="4355" max="4355" width="13.42578125" style="98" customWidth="1"/>
    <col min="4356" max="4356" width="13.85546875" style="98" customWidth="1"/>
    <col min="4357" max="4361" width="16.5703125" style="98" customWidth="1"/>
    <col min="4362" max="4362" width="20.5703125" style="98" customWidth="1"/>
    <col min="4363" max="4363" width="21.140625" style="98" customWidth="1"/>
    <col min="4364" max="4364" width="9.5703125" style="98" customWidth="1"/>
    <col min="4365" max="4365" width="0.42578125" style="98" customWidth="1"/>
    <col min="4366" max="4372" width="6.42578125" style="98" customWidth="1"/>
    <col min="4373" max="4601" width="11.42578125" style="98"/>
    <col min="4602" max="4602" width="1" style="98" customWidth="1"/>
    <col min="4603" max="4603" width="4.28515625" style="98" customWidth="1"/>
    <col min="4604" max="4604" width="34.7109375" style="98" customWidth="1"/>
    <col min="4605" max="4605" width="0" style="98" hidden="1" customWidth="1"/>
    <col min="4606" max="4606" width="20" style="98" customWidth="1"/>
    <col min="4607" max="4607" width="20.85546875" style="98" customWidth="1"/>
    <col min="4608" max="4608" width="25" style="98" customWidth="1"/>
    <col min="4609" max="4609" width="18.7109375" style="98" customWidth="1"/>
    <col min="4610" max="4610" width="29.7109375" style="98" customWidth="1"/>
    <col min="4611" max="4611" width="13.42578125" style="98" customWidth="1"/>
    <col min="4612" max="4612" width="13.85546875" style="98" customWidth="1"/>
    <col min="4613" max="4617" width="16.5703125" style="98" customWidth="1"/>
    <col min="4618" max="4618" width="20.5703125" style="98" customWidth="1"/>
    <col min="4619" max="4619" width="21.140625" style="98" customWidth="1"/>
    <col min="4620" max="4620" width="9.5703125" style="98" customWidth="1"/>
    <col min="4621" max="4621" width="0.42578125" style="98" customWidth="1"/>
    <col min="4622" max="4628" width="6.42578125" style="98" customWidth="1"/>
    <col min="4629" max="4857" width="11.42578125" style="98"/>
    <col min="4858" max="4858" width="1" style="98" customWidth="1"/>
    <col min="4859" max="4859" width="4.28515625" style="98" customWidth="1"/>
    <col min="4860" max="4860" width="34.7109375" style="98" customWidth="1"/>
    <col min="4861" max="4861" width="0" style="98" hidden="1" customWidth="1"/>
    <col min="4862" max="4862" width="20" style="98" customWidth="1"/>
    <col min="4863" max="4863" width="20.85546875" style="98" customWidth="1"/>
    <col min="4864" max="4864" width="25" style="98" customWidth="1"/>
    <col min="4865" max="4865" width="18.7109375" style="98" customWidth="1"/>
    <col min="4866" max="4866" width="29.7109375" style="98" customWidth="1"/>
    <col min="4867" max="4867" width="13.42578125" style="98" customWidth="1"/>
    <col min="4868" max="4868" width="13.85546875" style="98" customWidth="1"/>
    <col min="4869" max="4873" width="16.5703125" style="98" customWidth="1"/>
    <col min="4874" max="4874" width="20.5703125" style="98" customWidth="1"/>
    <col min="4875" max="4875" width="21.140625" style="98" customWidth="1"/>
    <col min="4876" max="4876" width="9.5703125" style="98" customWidth="1"/>
    <col min="4877" max="4877" width="0.42578125" style="98" customWidth="1"/>
    <col min="4878" max="4884" width="6.42578125" style="98" customWidth="1"/>
    <col min="4885" max="5113" width="11.42578125" style="98"/>
    <col min="5114" max="5114" width="1" style="98" customWidth="1"/>
    <col min="5115" max="5115" width="4.28515625" style="98" customWidth="1"/>
    <col min="5116" max="5116" width="34.7109375" style="98" customWidth="1"/>
    <col min="5117" max="5117" width="0" style="98" hidden="1" customWidth="1"/>
    <col min="5118" max="5118" width="20" style="98" customWidth="1"/>
    <col min="5119" max="5119" width="20.85546875" style="98" customWidth="1"/>
    <col min="5120" max="5120" width="25" style="98" customWidth="1"/>
    <col min="5121" max="5121" width="18.7109375" style="98" customWidth="1"/>
    <col min="5122" max="5122" width="29.7109375" style="98" customWidth="1"/>
    <col min="5123" max="5123" width="13.42578125" style="98" customWidth="1"/>
    <col min="5124" max="5124" width="13.85546875" style="98" customWidth="1"/>
    <col min="5125" max="5129" width="16.5703125" style="98" customWidth="1"/>
    <col min="5130" max="5130" width="20.5703125" style="98" customWidth="1"/>
    <col min="5131" max="5131" width="21.140625" style="98" customWidth="1"/>
    <col min="5132" max="5132" width="9.5703125" style="98" customWidth="1"/>
    <col min="5133" max="5133" width="0.42578125" style="98" customWidth="1"/>
    <col min="5134" max="5140" width="6.42578125" style="98" customWidth="1"/>
    <col min="5141" max="5369" width="11.42578125" style="98"/>
    <col min="5370" max="5370" width="1" style="98" customWidth="1"/>
    <col min="5371" max="5371" width="4.28515625" style="98" customWidth="1"/>
    <col min="5372" max="5372" width="34.7109375" style="98" customWidth="1"/>
    <col min="5373" max="5373" width="0" style="98" hidden="1" customWidth="1"/>
    <col min="5374" max="5374" width="20" style="98" customWidth="1"/>
    <col min="5375" max="5375" width="20.85546875" style="98" customWidth="1"/>
    <col min="5376" max="5376" width="25" style="98" customWidth="1"/>
    <col min="5377" max="5377" width="18.7109375" style="98" customWidth="1"/>
    <col min="5378" max="5378" width="29.7109375" style="98" customWidth="1"/>
    <col min="5379" max="5379" width="13.42578125" style="98" customWidth="1"/>
    <col min="5380" max="5380" width="13.85546875" style="98" customWidth="1"/>
    <col min="5381" max="5385" width="16.5703125" style="98" customWidth="1"/>
    <col min="5386" max="5386" width="20.5703125" style="98" customWidth="1"/>
    <col min="5387" max="5387" width="21.140625" style="98" customWidth="1"/>
    <col min="5388" max="5388" width="9.5703125" style="98" customWidth="1"/>
    <col min="5389" max="5389" width="0.42578125" style="98" customWidth="1"/>
    <col min="5390" max="5396" width="6.42578125" style="98" customWidth="1"/>
    <col min="5397" max="5625" width="11.42578125" style="98"/>
    <col min="5626" max="5626" width="1" style="98" customWidth="1"/>
    <col min="5627" max="5627" width="4.28515625" style="98" customWidth="1"/>
    <col min="5628" max="5628" width="34.7109375" style="98" customWidth="1"/>
    <col min="5629" max="5629" width="0" style="98" hidden="1" customWidth="1"/>
    <col min="5630" max="5630" width="20" style="98" customWidth="1"/>
    <col min="5631" max="5631" width="20.85546875" style="98" customWidth="1"/>
    <col min="5632" max="5632" width="25" style="98" customWidth="1"/>
    <col min="5633" max="5633" width="18.7109375" style="98" customWidth="1"/>
    <col min="5634" max="5634" width="29.7109375" style="98" customWidth="1"/>
    <col min="5635" max="5635" width="13.42578125" style="98" customWidth="1"/>
    <col min="5636" max="5636" width="13.85546875" style="98" customWidth="1"/>
    <col min="5637" max="5641" width="16.5703125" style="98" customWidth="1"/>
    <col min="5642" max="5642" width="20.5703125" style="98" customWidth="1"/>
    <col min="5643" max="5643" width="21.140625" style="98" customWidth="1"/>
    <col min="5644" max="5644" width="9.5703125" style="98" customWidth="1"/>
    <col min="5645" max="5645" width="0.42578125" style="98" customWidth="1"/>
    <col min="5646" max="5652" width="6.42578125" style="98" customWidth="1"/>
    <col min="5653" max="5881" width="11.42578125" style="98"/>
    <col min="5882" max="5882" width="1" style="98" customWidth="1"/>
    <col min="5883" max="5883" width="4.28515625" style="98" customWidth="1"/>
    <col min="5884" max="5884" width="34.7109375" style="98" customWidth="1"/>
    <col min="5885" max="5885" width="0" style="98" hidden="1" customWidth="1"/>
    <col min="5886" max="5886" width="20" style="98" customWidth="1"/>
    <col min="5887" max="5887" width="20.85546875" style="98" customWidth="1"/>
    <col min="5888" max="5888" width="25" style="98" customWidth="1"/>
    <col min="5889" max="5889" width="18.7109375" style="98" customWidth="1"/>
    <col min="5890" max="5890" width="29.7109375" style="98" customWidth="1"/>
    <col min="5891" max="5891" width="13.42578125" style="98" customWidth="1"/>
    <col min="5892" max="5892" width="13.85546875" style="98" customWidth="1"/>
    <col min="5893" max="5897" width="16.5703125" style="98" customWidth="1"/>
    <col min="5898" max="5898" width="20.5703125" style="98" customWidth="1"/>
    <col min="5899" max="5899" width="21.140625" style="98" customWidth="1"/>
    <col min="5900" max="5900" width="9.5703125" style="98" customWidth="1"/>
    <col min="5901" max="5901" width="0.42578125" style="98" customWidth="1"/>
    <col min="5902" max="5908" width="6.42578125" style="98" customWidth="1"/>
    <col min="5909" max="6137" width="11.42578125" style="98"/>
    <col min="6138" max="6138" width="1" style="98" customWidth="1"/>
    <col min="6139" max="6139" width="4.28515625" style="98" customWidth="1"/>
    <col min="6140" max="6140" width="34.7109375" style="98" customWidth="1"/>
    <col min="6141" max="6141" width="0" style="98" hidden="1" customWidth="1"/>
    <col min="6142" max="6142" width="20" style="98" customWidth="1"/>
    <col min="6143" max="6143" width="20.85546875" style="98" customWidth="1"/>
    <col min="6144" max="6144" width="25" style="98" customWidth="1"/>
    <col min="6145" max="6145" width="18.7109375" style="98" customWidth="1"/>
    <col min="6146" max="6146" width="29.7109375" style="98" customWidth="1"/>
    <col min="6147" max="6147" width="13.42578125" style="98" customWidth="1"/>
    <col min="6148" max="6148" width="13.85546875" style="98" customWidth="1"/>
    <col min="6149" max="6153" width="16.5703125" style="98" customWidth="1"/>
    <col min="6154" max="6154" width="20.5703125" style="98" customWidth="1"/>
    <col min="6155" max="6155" width="21.140625" style="98" customWidth="1"/>
    <col min="6156" max="6156" width="9.5703125" style="98" customWidth="1"/>
    <col min="6157" max="6157" width="0.42578125" style="98" customWidth="1"/>
    <col min="6158" max="6164" width="6.42578125" style="98" customWidth="1"/>
    <col min="6165" max="6393" width="11.42578125" style="98"/>
    <col min="6394" max="6394" width="1" style="98" customWidth="1"/>
    <col min="6395" max="6395" width="4.28515625" style="98" customWidth="1"/>
    <col min="6396" max="6396" width="34.7109375" style="98" customWidth="1"/>
    <col min="6397" max="6397" width="0" style="98" hidden="1" customWidth="1"/>
    <col min="6398" max="6398" width="20" style="98" customWidth="1"/>
    <col min="6399" max="6399" width="20.85546875" style="98" customWidth="1"/>
    <col min="6400" max="6400" width="25" style="98" customWidth="1"/>
    <col min="6401" max="6401" width="18.7109375" style="98" customWidth="1"/>
    <col min="6402" max="6402" width="29.7109375" style="98" customWidth="1"/>
    <col min="6403" max="6403" width="13.42578125" style="98" customWidth="1"/>
    <col min="6404" max="6404" width="13.85546875" style="98" customWidth="1"/>
    <col min="6405" max="6409" width="16.5703125" style="98" customWidth="1"/>
    <col min="6410" max="6410" width="20.5703125" style="98" customWidth="1"/>
    <col min="6411" max="6411" width="21.140625" style="98" customWidth="1"/>
    <col min="6412" max="6412" width="9.5703125" style="98" customWidth="1"/>
    <col min="6413" max="6413" width="0.42578125" style="98" customWidth="1"/>
    <col min="6414" max="6420" width="6.42578125" style="98" customWidth="1"/>
    <col min="6421" max="6649" width="11.42578125" style="98"/>
    <col min="6650" max="6650" width="1" style="98" customWidth="1"/>
    <col min="6651" max="6651" width="4.28515625" style="98" customWidth="1"/>
    <col min="6652" max="6652" width="34.7109375" style="98" customWidth="1"/>
    <col min="6653" max="6653" width="0" style="98" hidden="1" customWidth="1"/>
    <col min="6654" max="6654" width="20" style="98" customWidth="1"/>
    <col min="6655" max="6655" width="20.85546875" style="98" customWidth="1"/>
    <col min="6656" max="6656" width="25" style="98" customWidth="1"/>
    <col min="6657" max="6657" width="18.7109375" style="98" customWidth="1"/>
    <col min="6658" max="6658" width="29.7109375" style="98" customWidth="1"/>
    <col min="6659" max="6659" width="13.42578125" style="98" customWidth="1"/>
    <col min="6660" max="6660" width="13.85546875" style="98" customWidth="1"/>
    <col min="6661" max="6665" width="16.5703125" style="98" customWidth="1"/>
    <col min="6666" max="6666" width="20.5703125" style="98" customWidth="1"/>
    <col min="6667" max="6667" width="21.140625" style="98" customWidth="1"/>
    <col min="6668" max="6668" width="9.5703125" style="98" customWidth="1"/>
    <col min="6669" max="6669" width="0.42578125" style="98" customWidth="1"/>
    <col min="6670" max="6676" width="6.42578125" style="98" customWidth="1"/>
    <col min="6677" max="6905" width="11.42578125" style="98"/>
    <col min="6906" max="6906" width="1" style="98" customWidth="1"/>
    <col min="6907" max="6907" width="4.28515625" style="98" customWidth="1"/>
    <col min="6908" max="6908" width="34.7109375" style="98" customWidth="1"/>
    <col min="6909" max="6909" width="0" style="98" hidden="1" customWidth="1"/>
    <col min="6910" max="6910" width="20" style="98" customWidth="1"/>
    <col min="6911" max="6911" width="20.85546875" style="98" customWidth="1"/>
    <col min="6912" max="6912" width="25" style="98" customWidth="1"/>
    <col min="6913" max="6913" width="18.7109375" style="98" customWidth="1"/>
    <col min="6914" max="6914" width="29.7109375" style="98" customWidth="1"/>
    <col min="6915" max="6915" width="13.42578125" style="98" customWidth="1"/>
    <col min="6916" max="6916" width="13.85546875" style="98" customWidth="1"/>
    <col min="6917" max="6921" width="16.5703125" style="98" customWidth="1"/>
    <col min="6922" max="6922" width="20.5703125" style="98" customWidth="1"/>
    <col min="6923" max="6923" width="21.140625" style="98" customWidth="1"/>
    <col min="6924" max="6924" width="9.5703125" style="98" customWidth="1"/>
    <col min="6925" max="6925" width="0.42578125" style="98" customWidth="1"/>
    <col min="6926" max="6932" width="6.42578125" style="98" customWidth="1"/>
    <col min="6933" max="7161" width="11.42578125" style="98"/>
    <col min="7162" max="7162" width="1" style="98" customWidth="1"/>
    <col min="7163" max="7163" width="4.28515625" style="98" customWidth="1"/>
    <col min="7164" max="7164" width="34.7109375" style="98" customWidth="1"/>
    <col min="7165" max="7165" width="0" style="98" hidden="1" customWidth="1"/>
    <col min="7166" max="7166" width="20" style="98" customWidth="1"/>
    <col min="7167" max="7167" width="20.85546875" style="98" customWidth="1"/>
    <col min="7168" max="7168" width="25" style="98" customWidth="1"/>
    <col min="7169" max="7169" width="18.7109375" style="98" customWidth="1"/>
    <col min="7170" max="7170" width="29.7109375" style="98" customWidth="1"/>
    <col min="7171" max="7171" width="13.42578125" style="98" customWidth="1"/>
    <col min="7172" max="7172" width="13.85546875" style="98" customWidth="1"/>
    <col min="7173" max="7177" width="16.5703125" style="98" customWidth="1"/>
    <col min="7178" max="7178" width="20.5703125" style="98" customWidth="1"/>
    <col min="7179" max="7179" width="21.140625" style="98" customWidth="1"/>
    <col min="7180" max="7180" width="9.5703125" style="98" customWidth="1"/>
    <col min="7181" max="7181" width="0.42578125" style="98" customWidth="1"/>
    <col min="7182" max="7188" width="6.42578125" style="98" customWidth="1"/>
    <col min="7189" max="7417" width="11.42578125" style="98"/>
    <col min="7418" max="7418" width="1" style="98" customWidth="1"/>
    <col min="7419" max="7419" width="4.28515625" style="98" customWidth="1"/>
    <col min="7420" max="7420" width="34.7109375" style="98" customWidth="1"/>
    <col min="7421" max="7421" width="0" style="98" hidden="1" customWidth="1"/>
    <col min="7422" max="7422" width="20" style="98" customWidth="1"/>
    <col min="7423" max="7423" width="20.85546875" style="98" customWidth="1"/>
    <col min="7424" max="7424" width="25" style="98" customWidth="1"/>
    <col min="7425" max="7425" width="18.7109375" style="98" customWidth="1"/>
    <col min="7426" max="7426" width="29.7109375" style="98" customWidth="1"/>
    <col min="7427" max="7427" width="13.42578125" style="98" customWidth="1"/>
    <col min="7428" max="7428" width="13.85546875" style="98" customWidth="1"/>
    <col min="7429" max="7433" width="16.5703125" style="98" customWidth="1"/>
    <col min="7434" max="7434" width="20.5703125" style="98" customWidth="1"/>
    <col min="7435" max="7435" width="21.140625" style="98" customWidth="1"/>
    <col min="7436" max="7436" width="9.5703125" style="98" customWidth="1"/>
    <col min="7437" max="7437" width="0.42578125" style="98" customWidth="1"/>
    <col min="7438" max="7444" width="6.42578125" style="98" customWidth="1"/>
    <col min="7445" max="7673" width="11.42578125" style="98"/>
    <col min="7674" max="7674" width="1" style="98" customWidth="1"/>
    <col min="7675" max="7675" width="4.28515625" style="98" customWidth="1"/>
    <col min="7676" max="7676" width="34.7109375" style="98" customWidth="1"/>
    <col min="7677" max="7677" width="0" style="98" hidden="1" customWidth="1"/>
    <col min="7678" max="7678" width="20" style="98" customWidth="1"/>
    <col min="7679" max="7679" width="20.85546875" style="98" customWidth="1"/>
    <col min="7680" max="7680" width="25" style="98" customWidth="1"/>
    <col min="7681" max="7681" width="18.7109375" style="98" customWidth="1"/>
    <col min="7682" max="7682" width="29.7109375" style="98" customWidth="1"/>
    <col min="7683" max="7683" width="13.42578125" style="98" customWidth="1"/>
    <col min="7684" max="7684" width="13.85546875" style="98" customWidth="1"/>
    <col min="7685" max="7689" width="16.5703125" style="98" customWidth="1"/>
    <col min="7690" max="7690" width="20.5703125" style="98" customWidth="1"/>
    <col min="7691" max="7691" width="21.140625" style="98" customWidth="1"/>
    <col min="7692" max="7692" width="9.5703125" style="98" customWidth="1"/>
    <col min="7693" max="7693" width="0.42578125" style="98" customWidth="1"/>
    <col min="7694" max="7700" width="6.42578125" style="98" customWidth="1"/>
    <col min="7701" max="7929" width="11.42578125" style="98"/>
    <col min="7930" max="7930" width="1" style="98" customWidth="1"/>
    <col min="7931" max="7931" width="4.28515625" style="98" customWidth="1"/>
    <col min="7932" max="7932" width="34.7109375" style="98" customWidth="1"/>
    <col min="7933" max="7933" width="0" style="98" hidden="1" customWidth="1"/>
    <col min="7934" max="7934" width="20" style="98" customWidth="1"/>
    <col min="7935" max="7935" width="20.85546875" style="98" customWidth="1"/>
    <col min="7936" max="7936" width="25" style="98" customWidth="1"/>
    <col min="7937" max="7937" width="18.7109375" style="98" customWidth="1"/>
    <col min="7938" max="7938" width="29.7109375" style="98" customWidth="1"/>
    <col min="7939" max="7939" width="13.42578125" style="98" customWidth="1"/>
    <col min="7940" max="7940" width="13.85546875" style="98" customWidth="1"/>
    <col min="7941" max="7945" width="16.5703125" style="98" customWidth="1"/>
    <col min="7946" max="7946" width="20.5703125" style="98" customWidth="1"/>
    <col min="7947" max="7947" width="21.140625" style="98" customWidth="1"/>
    <col min="7948" max="7948" width="9.5703125" style="98" customWidth="1"/>
    <col min="7949" max="7949" width="0.42578125" style="98" customWidth="1"/>
    <col min="7950" max="7956" width="6.42578125" style="98" customWidth="1"/>
    <col min="7957" max="8185" width="11.42578125" style="98"/>
    <col min="8186" max="8186" width="1" style="98" customWidth="1"/>
    <col min="8187" max="8187" width="4.28515625" style="98" customWidth="1"/>
    <col min="8188" max="8188" width="34.7109375" style="98" customWidth="1"/>
    <col min="8189" max="8189" width="0" style="98" hidden="1" customWidth="1"/>
    <col min="8190" max="8190" width="20" style="98" customWidth="1"/>
    <col min="8191" max="8191" width="20.85546875" style="98" customWidth="1"/>
    <col min="8192" max="8192" width="25" style="98" customWidth="1"/>
    <col min="8193" max="8193" width="18.7109375" style="98" customWidth="1"/>
    <col min="8194" max="8194" width="29.7109375" style="98" customWidth="1"/>
    <col min="8195" max="8195" width="13.42578125" style="98" customWidth="1"/>
    <col min="8196" max="8196" width="13.85546875" style="98" customWidth="1"/>
    <col min="8197" max="8201" width="16.5703125" style="98" customWidth="1"/>
    <col min="8202" max="8202" width="20.5703125" style="98" customWidth="1"/>
    <col min="8203" max="8203" width="21.140625" style="98" customWidth="1"/>
    <col min="8204" max="8204" width="9.5703125" style="98" customWidth="1"/>
    <col min="8205" max="8205" width="0.42578125" style="98" customWidth="1"/>
    <col min="8206" max="8212" width="6.42578125" style="98" customWidth="1"/>
    <col min="8213" max="8441" width="11.42578125" style="98"/>
    <col min="8442" max="8442" width="1" style="98" customWidth="1"/>
    <col min="8443" max="8443" width="4.28515625" style="98" customWidth="1"/>
    <col min="8444" max="8444" width="34.7109375" style="98" customWidth="1"/>
    <col min="8445" max="8445" width="0" style="98" hidden="1" customWidth="1"/>
    <col min="8446" max="8446" width="20" style="98" customWidth="1"/>
    <col min="8447" max="8447" width="20.85546875" style="98" customWidth="1"/>
    <col min="8448" max="8448" width="25" style="98" customWidth="1"/>
    <col min="8449" max="8449" width="18.7109375" style="98" customWidth="1"/>
    <col min="8450" max="8450" width="29.7109375" style="98" customWidth="1"/>
    <col min="8451" max="8451" width="13.42578125" style="98" customWidth="1"/>
    <col min="8452" max="8452" width="13.85546875" style="98" customWidth="1"/>
    <col min="8453" max="8457" width="16.5703125" style="98" customWidth="1"/>
    <col min="8458" max="8458" width="20.5703125" style="98" customWidth="1"/>
    <col min="8459" max="8459" width="21.140625" style="98" customWidth="1"/>
    <col min="8460" max="8460" width="9.5703125" style="98" customWidth="1"/>
    <col min="8461" max="8461" width="0.42578125" style="98" customWidth="1"/>
    <col min="8462" max="8468" width="6.42578125" style="98" customWidth="1"/>
    <col min="8469" max="8697" width="11.42578125" style="98"/>
    <col min="8698" max="8698" width="1" style="98" customWidth="1"/>
    <col min="8699" max="8699" width="4.28515625" style="98" customWidth="1"/>
    <col min="8700" max="8700" width="34.7109375" style="98" customWidth="1"/>
    <col min="8701" max="8701" width="0" style="98" hidden="1" customWidth="1"/>
    <col min="8702" max="8702" width="20" style="98" customWidth="1"/>
    <col min="8703" max="8703" width="20.85546875" style="98" customWidth="1"/>
    <col min="8704" max="8704" width="25" style="98" customWidth="1"/>
    <col min="8705" max="8705" width="18.7109375" style="98" customWidth="1"/>
    <col min="8706" max="8706" width="29.7109375" style="98" customWidth="1"/>
    <col min="8707" max="8707" width="13.42578125" style="98" customWidth="1"/>
    <col min="8708" max="8708" width="13.85546875" style="98" customWidth="1"/>
    <col min="8709" max="8713" width="16.5703125" style="98" customWidth="1"/>
    <col min="8714" max="8714" width="20.5703125" style="98" customWidth="1"/>
    <col min="8715" max="8715" width="21.140625" style="98" customWidth="1"/>
    <col min="8716" max="8716" width="9.5703125" style="98" customWidth="1"/>
    <col min="8717" max="8717" width="0.42578125" style="98" customWidth="1"/>
    <col min="8718" max="8724" width="6.42578125" style="98" customWidth="1"/>
    <col min="8725" max="8953" width="11.42578125" style="98"/>
    <col min="8954" max="8954" width="1" style="98" customWidth="1"/>
    <col min="8955" max="8955" width="4.28515625" style="98" customWidth="1"/>
    <col min="8956" max="8956" width="34.7109375" style="98" customWidth="1"/>
    <col min="8957" max="8957" width="0" style="98" hidden="1" customWidth="1"/>
    <col min="8958" max="8958" width="20" style="98" customWidth="1"/>
    <col min="8959" max="8959" width="20.85546875" style="98" customWidth="1"/>
    <col min="8960" max="8960" width="25" style="98" customWidth="1"/>
    <col min="8961" max="8961" width="18.7109375" style="98" customWidth="1"/>
    <col min="8962" max="8962" width="29.7109375" style="98" customWidth="1"/>
    <col min="8963" max="8963" width="13.42578125" style="98" customWidth="1"/>
    <col min="8964" max="8964" width="13.85546875" style="98" customWidth="1"/>
    <col min="8965" max="8969" width="16.5703125" style="98" customWidth="1"/>
    <col min="8970" max="8970" width="20.5703125" style="98" customWidth="1"/>
    <col min="8971" max="8971" width="21.140625" style="98" customWidth="1"/>
    <col min="8972" max="8972" width="9.5703125" style="98" customWidth="1"/>
    <col min="8973" max="8973" width="0.42578125" style="98" customWidth="1"/>
    <col min="8974" max="8980" width="6.42578125" style="98" customWidth="1"/>
    <col min="8981" max="9209" width="11.42578125" style="98"/>
    <col min="9210" max="9210" width="1" style="98" customWidth="1"/>
    <col min="9211" max="9211" width="4.28515625" style="98" customWidth="1"/>
    <col min="9212" max="9212" width="34.7109375" style="98" customWidth="1"/>
    <col min="9213" max="9213" width="0" style="98" hidden="1" customWidth="1"/>
    <col min="9214" max="9214" width="20" style="98" customWidth="1"/>
    <col min="9215" max="9215" width="20.85546875" style="98" customWidth="1"/>
    <col min="9216" max="9216" width="25" style="98" customWidth="1"/>
    <col min="9217" max="9217" width="18.7109375" style="98" customWidth="1"/>
    <col min="9218" max="9218" width="29.7109375" style="98" customWidth="1"/>
    <col min="9219" max="9219" width="13.42578125" style="98" customWidth="1"/>
    <col min="9220" max="9220" width="13.85546875" style="98" customWidth="1"/>
    <col min="9221" max="9225" width="16.5703125" style="98" customWidth="1"/>
    <col min="9226" max="9226" width="20.5703125" style="98" customWidth="1"/>
    <col min="9227" max="9227" width="21.140625" style="98" customWidth="1"/>
    <col min="9228" max="9228" width="9.5703125" style="98" customWidth="1"/>
    <col min="9229" max="9229" width="0.42578125" style="98" customWidth="1"/>
    <col min="9230" max="9236" width="6.42578125" style="98" customWidth="1"/>
    <col min="9237" max="9465" width="11.42578125" style="98"/>
    <col min="9466" max="9466" width="1" style="98" customWidth="1"/>
    <col min="9467" max="9467" width="4.28515625" style="98" customWidth="1"/>
    <col min="9468" max="9468" width="34.7109375" style="98" customWidth="1"/>
    <col min="9469" max="9469" width="0" style="98" hidden="1" customWidth="1"/>
    <col min="9470" max="9470" width="20" style="98" customWidth="1"/>
    <col min="9471" max="9471" width="20.85546875" style="98" customWidth="1"/>
    <col min="9472" max="9472" width="25" style="98" customWidth="1"/>
    <col min="9473" max="9473" width="18.7109375" style="98" customWidth="1"/>
    <col min="9474" max="9474" width="29.7109375" style="98" customWidth="1"/>
    <col min="9475" max="9475" width="13.42578125" style="98" customWidth="1"/>
    <col min="9476" max="9476" width="13.85546875" style="98" customWidth="1"/>
    <col min="9477" max="9481" width="16.5703125" style="98" customWidth="1"/>
    <col min="9482" max="9482" width="20.5703125" style="98" customWidth="1"/>
    <col min="9483" max="9483" width="21.140625" style="98" customWidth="1"/>
    <col min="9484" max="9484" width="9.5703125" style="98" customWidth="1"/>
    <col min="9485" max="9485" width="0.42578125" style="98" customWidth="1"/>
    <col min="9486" max="9492" width="6.42578125" style="98" customWidth="1"/>
    <col min="9493" max="9721" width="11.42578125" style="98"/>
    <col min="9722" max="9722" width="1" style="98" customWidth="1"/>
    <col min="9723" max="9723" width="4.28515625" style="98" customWidth="1"/>
    <col min="9724" max="9724" width="34.7109375" style="98" customWidth="1"/>
    <col min="9725" max="9725" width="0" style="98" hidden="1" customWidth="1"/>
    <col min="9726" max="9726" width="20" style="98" customWidth="1"/>
    <col min="9727" max="9727" width="20.85546875" style="98" customWidth="1"/>
    <col min="9728" max="9728" width="25" style="98" customWidth="1"/>
    <col min="9729" max="9729" width="18.7109375" style="98" customWidth="1"/>
    <col min="9730" max="9730" width="29.7109375" style="98" customWidth="1"/>
    <col min="9731" max="9731" width="13.42578125" style="98" customWidth="1"/>
    <col min="9732" max="9732" width="13.85546875" style="98" customWidth="1"/>
    <col min="9733" max="9737" width="16.5703125" style="98" customWidth="1"/>
    <col min="9738" max="9738" width="20.5703125" style="98" customWidth="1"/>
    <col min="9739" max="9739" width="21.140625" style="98" customWidth="1"/>
    <col min="9740" max="9740" width="9.5703125" style="98" customWidth="1"/>
    <col min="9741" max="9741" width="0.42578125" style="98" customWidth="1"/>
    <col min="9742" max="9748" width="6.42578125" style="98" customWidth="1"/>
    <col min="9749" max="9977" width="11.42578125" style="98"/>
    <col min="9978" max="9978" width="1" style="98" customWidth="1"/>
    <col min="9979" max="9979" width="4.28515625" style="98" customWidth="1"/>
    <col min="9980" max="9980" width="34.7109375" style="98" customWidth="1"/>
    <col min="9981" max="9981" width="0" style="98" hidden="1" customWidth="1"/>
    <col min="9982" max="9982" width="20" style="98" customWidth="1"/>
    <col min="9983" max="9983" width="20.85546875" style="98" customWidth="1"/>
    <col min="9984" max="9984" width="25" style="98" customWidth="1"/>
    <col min="9985" max="9985" width="18.7109375" style="98" customWidth="1"/>
    <col min="9986" max="9986" width="29.7109375" style="98" customWidth="1"/>
    <col min="9987" max="9987" width="13.42578125" style="98" customWidth="1"/>
    <col min="9988" max="9988" width="13.85546875" style="98" customWidth="1"/>
    <col min="9989" max="9993" width="16.5703125" style="98" customWidth="1"/>
    <col min="9994" max="9994" width="20.5703125" style="98" customWidth="1"/>
    <col min="9995" max="9995" width="21.140625" style="98" customWidth="1"/>
    <col min="9996" max="9996" width="9.5703125" style="98" customWidth="1"/>
    <col min="9997" max="9997" width="0.42578125" style="98" customWidth="1"/>
    <col min="9998" max="10004" width="6.42578125" style="98" customWidth="1"/>
    <col min="10005" max="10233" width="11.42578125" style="98"/>
    <col min="10234" max="10234" width="1" style="98" customWidth="1"/>
    <col min="10235" max="10235" width="4.28515625" style="98" customWidth="1"/>
    <col min="10236" max="10236" width="34.7109375" style="98" customWidth="1"/>
    <col min="10237" max="10237" width="0" style="98" hidden="1" customWidth="1"/>
    <col min="10238" max="10238" width="20" style="98" customWidth="1"/>
    <col min="10239" max="10239" width="20.85546875" style="98" customWidth="1"/>
    <col min="10240" max="10240" width="25" style="98" customWidth="1"/>
    <col min="10241" max="10241" width="18.7109375" style="98" customWidth="1"/>
    <col min="10242" max="10242" width="29.7109375" style="98" customWidth="1"/>
    <col min="10243" max="10243" width="13.42578125" style="98" customWidth="1"/>
    <col min="10244" max="10244" width="13.85546875" style="98" customWidth="1"/>
    <col min="10245" max="10249" width="16.5703125" style="98" customWidth="1"/>
    <col min="10250" max="10250" width="20.5703125" style="98" customWidth="1"/>
    <col min="10251" max="10251" width="21.140625" style="98" customWidth="1"/>
    <col min="10252" max="10252" width="9.5703125" style="98" customWidth="1"/>
    <col min="10253" max="10253" width="0.42578125" style="98" customWidth="1"/>
    <col min="10254" max="10260" width="6.42578125" style="98" customWidth="1"/>
    <col min="10261" max="10489" width="11.42578125" style="98"/>
    <col min="10490" max="10490" width="1" style="98" customWidth="1"/>
    <col min="10491" max="10491" width="4.28515625" style="98" customWidth="1"/>
    <col min="10492" max="10492" width="34.7109375" style="98" customWidth="1"/>
    <col min="10493" max="10493" width="0" style="98" hidden="1" customWidth="1"/>
    <col min="10494" max="10494" width="20" style="98" customWidth="1"/>
    <col min="10495" max="10495" width="20.85546875" style="98" customWidth="1"/>
    <col min="10496" max="10496" width="25" style="98" customWidth="1"/>
    <col min="10497" max="10497" width="18.7109375" style="98" customWidth="1"/>
    <col min="10498" max="10498" width="29.7109375" style="98" customWidth="1"/>
    <col min="10499" max="10499" width="13.42578125" style="98" customWidth="1"/>
    <col min="10500" max="10500" width="13.85546875" style="98" customWidth="1"/>
    <col min="10501" max="10505" width="16.5703125" style="98" customWidth="1"/>
    <col min="10506" max="10506" width="20.5703125" style="98" customWidth="1"/>
    <col min="10507" max="10507" width="21.140625" style="98" customWidth="1"/>
    <col min="10508" max="10508" width="9.5703125" style="98" customWidth="1"/>
    <col min="10509" max="10509" width="0.42578125" style="98" customWidth="1"/>
    <col min="10510" max="10516" width="6.42578125" style="98" customWidth="1"/>
    <col min="10517" max="10745" width="11.42578125" style="98"/>
    <col min="10746" max="10746" width="1" style="98" customWidth="1"/>
    <col min="10747" max="10747" width="4.28515625" style="98" customWidth="1"/>
    <col min="10748" max="10748" width="34.7109375" style="98" customWidth="1"/>
    <col min="10749" max="10749" width="0" style="98" hidden="1" customWidth="1"/>
    <col min="10750" max="10750" width="20" style="98" customWidth="1"/>
    <col min="10751" max="10751" width="20.85546875" style="98" customWidth="1"/>
    <col min="10752" max="10752" width="25" style="98" customWidth="1"/>
    <col min="10753" max="10753" width="18.7109375" style="98" customWidth="1"/>
    <col min="10754" max="10754" width="29.7109375" style="98" customWidth="1"/>
    <col min="10755" max="10755" width="13.42578125" style="98" customWidth="1"/>
    <col min="10756" max="10756" width="13.85546875" style="98" customWidth="1"/>
    <col min="10757" max="10761" width="16.5703125" style="98" customWidth="1"/>
    <col min="10762" max="10762" width="20.5703125" style="98" customWidth="1"/>
    <col min="10763" max="10763" width="21.140625" style="98" customWidth="1"/>
    <col min="10764" max="10764" width="9.5703125" style="98" customWidth="1"/>
    <col min="10765" max="10765" width="0.42578125" style="98" customWidth="1"/>
    <col min="10766" max="10772" width="6.42578125" style="98" customWidth="1"/>
    <col min="10773" max="11001" width="11.42578125" style="98"/>
    <col min="11002" max="11002" width="1" style="98" customWidth="1"/>
    <col min="11003" max="11003" width="4.28515625" style="98" customWidth="1"/>
    <col min="11004" max="11004" width="34.7109375" style="98" customWidth="1"/>
    <col min="11005" max="11005" width="0" style="98" hidden="1" customWidth="1"/>
    <col min="11006" max="11006" width="20" style="98" customWidth="1"/>
    <col min="11007" max="11007" width="20.85546875" style="98" customWidth="1"/>
    <col min="11008" max="11008" width="25" style="98" customWidth="1"/>
    <col min="11009" max="11009" width="18.7109375" style="98" customWidth="1"/>
    <col min="11010" max="11010" width="29.7109375" style="98" customWidth="1"/>
    <col min="11011" max="11011" width="13.42578125" style="98" customWidth="1"/>
    <col min="11012" max="11012" width="13.85546875" style="98" customWidth="1"/>
    <col min="11013" max="11017" width="16.5703125" style="98" customWidth="1"/>
    <col min="11018" max="11018" width="20.5703125" style="98" customWidth="1"/>
    <col min="11019" max="11019" width="21.140625" style="98" customWidth="1"/>
    <col min="11020" max="11020" width="9.5703125" style="98" customWidth="1"/>
    <col min="11021" max="11021" width="0.42578125" style="98" customWidth="1"/>
    <col min="11022" max="11028" width="6.42578125" style="98" customWidth="1"/>
    <col min="11029" max="11257" width="11.42578125" style="98"/>
    <col min="11258" max="11258" width="1" style="98" customWidth="1"/>
    <col min="11259" max="11259" width="4.28515625" style="98" customWidth="1"/>
    <col min="11260" max="11260" width="34.7109375" style="98" customWidth="1"/>
    <col min="11261" max="11261" width="0" style="98" hidden="1" customWidth="1"/>
    <col min="11262" max="11262" width="20" style="98" customWidth="1"/>
    <col min="11263" max="11263" width="20.85546875" style="98" customWidth="1"/>
    <col min="11264" max="11264" width="25" style="98" customWidth="1"/>
    <col min="11265" max="11265" width="18.7109375" style="98" customWidth="1"/>
    <col min="11266" max="11266" width="29.7109375" style="98" customWidth="1"/>
    <col min="11267" max="11267" width="13.42578125" style="98" customWidth="1"/>
    <col min="11268" max="11268" width="13.85546875" style="98" customWidth="1"/>
    <col min="11269" max="11273" width="16.5703125" style="98" customWidth="1"/>
    <col min="11274" max="11274" width="20.5703125" style="98" customWidth="1"/>
    <col min="11275" max="11275" width="21.140625" style="98" customWidth="1"/>
    <col min="11276" max="11276" width="9.5703125" style="98" customWidth="1"/>
    <col min="11277" max="11277" width="0.42578125" style="98" customWidth="1"/>
    <col min="11278" max="11284" width="6.42578125" style="98" customWidth="1"/>
    <col min="11285" max="11513" width="11.42578125" style="98"/>
    <col min="11514" max="11514" width="1" style="98" customWidth="1"/>
    <col min="11515" max="11515" width="4.28515625" style="98" customWidth="1"/>
    <col min="11516" max="11516" width="34.7109375" style="98" customWidth="1"/>
    <col min="11517" max="11517" width="0" style="98" hidden="1" customWidth="1"/>
    <col min="11518" max="11518" width="20" style="98" customWidth="1"/>
    <col min="11519" max="11519" width="20.85546875" style="98" customWidth="1"/>
    <col min="11520" max="11520" width="25" style="98" customWidth="1"/>
    <col min="11521" max="11521" width="18.7109375" style="98" customWidth="1"/>
    <col min="11522" max="11522" width="29.7109375" style="98" customWidth="1"/>
    <col min="11523" max="11523" width="13.42578125" style="98" customWidth="1"/>
    <col min="11524" max="11524" width="13.85546875" style="98" customWidth="1"/>
    <col min="11525" max="11529" width="16.5703125" style="98" customWidth="1"/>
    <col min="11530" max="11530" width="20.5703125" style="98" customWidth="1"/>
    <col min="11531" max="11531" width="21.140625" style="98" customWidth="1"/>
    <col min="11532" max="11532" width="9.5703125" style="98" customWidth="1"/>
    <col min="11533" max="11533" width="0.42578125" style="98" customWidth="1"/>
    <col min="11534" max="11540" width="6.42578125" style="98" customWidth="1"/>
    <col min="11541" max="11769" width="11.42578125" style="98"/>
    <col min="11770" max="11770" width="1" style="98" customWidth="1"/>
    <col min="11771" max="11771" width="4.28515625" style="98" customWidth="1"/>
    <col min="11772" max="11772" width="34.7109375" style="98" customWidth="1"/>
    <col min="11773" max="11773" width="0" style="98" hidden="1" customWidth="1"/>
    <col min="11774" max="11774" width="20" style="98" customWidth="1"/>
    <col min="11775" max="11775" width="20.85546875" style="98" customWidth="1"/>
    <col min="11776" max="11776" width="25" style="98" customWidth="1"/>
    <col min="11777" max="11777" width="18.7109375" style="98" customWidth="1"/>
    <col min="11778" max="11778" width="29.7109375" style="98" customWidth="1"/>
    <col min="11779" max="11779" width="13.42578125" style="98" customWidth="1"/>
    <col min="11780" max="11780" width="13.85546875" style="98" customWidth="1"/>
    <col min="11781" max="11785" width="16.5703125" style="98" customWidth="1"/>
    <col min="11786" max="11786" width="20.5703125" style="98" customWidth="1"/>
    <col min="11787" max="11787" width="21.140625" style="98" customWidth="1"/>
    <col min="11788" max="11788" width="9.5703125" style="98" customWidth="1"/>
    <col min="11789" max="11789" width="0.42578125" style="98" customWidth="1"/>
    <col min="11790" max="11796" width="6.42578125" style="98" customWidth="1"/>
    <col min="11797" max="12025" width="11.42578125" style="98"/>
    <col min="12026" max="12026" width="1" style="98" customWidth="1"/>
    <col min="12027" max="12027" width="4.28515625" style="98" customWidth="1"/>
    <col min="12028" max="12028" width="34.7109375" style="98" customWidth="1"/>
    <col min="12029" max="12029" width="0" style="98" hidden="1" customWidth="1"/>
    <col min="12030" max="12030" width="20" style="98" customWidth="1"/>
    <col min="12031" max="12031" width="20.85546875" style="98" customWidth="1"/>
    <col min="12032" max="12032" width="25" style="98" customWidth="1"/>
    <col min="12033" max="12033" width="18.7109375" style="98" customWidth="1"/>
    <col min="12034" max="12034" width="29.7109375" style="98" customWidth="1"/>
    <col min="12035" max="12035" width="13.42578125" style="98" customWidth="1"/>
    <col min="12036" max="12036" width="13.85546875" style="98" customWidth="1"/>
    <col min="12037" max="12041" width="16.5703125" style="98" customWidth="1"/>
    <col min="12042" max="12042" width="20.5703125" style="98" customWidth="1"/>
    <col min="12043" max="12043" width="21.140625" style="98" customWidth="1"/>
    <col min="12044" max="12044" width="9.5703125" style="98" customWidth="1"/>
    <col min="12045" max="12045" width="0.42578125" style="98" customWidth="1"/>
    <col min="12046" max="12052" width="6.42578125" style="98" customWidth="1"/>
    <col min="12053" max="12281" width="11.42578125" style="98"/>
    <col min="12282" max="12282" width="1" style="98" customWidth="1"/>
    <col min="12283" max="12283" width="4.28515625" style="98" customWidth="1"/>
    <col min="12284" max="12284" width="34.7109375" style="98" customWidth="1"/>
    <col min="12285" max="12285" width="0" style="98" hidden="1" customWidth="1"/>
    <col min="12286" max="12286" width="20" style="98" customWidth="1"/>
    <col min="12287" max="12287" width="20.85546875" style="98" customWidth="1"/>
    <col min="12288" max="12288" width="25" style="98" customWidth="1"/>
    <col min="12289" max="12289" width="18.7109375" style="98" customWidth="1"/>
    <col min="12290" max="12290" width="29.7109375" style="98" customWidth="1"/>
    <col min="12291" max="12291" width="13.42578125" style="98" customWidth="1"/>
    <col min="12292" max="12292" width="13.85546875" style="98" customWidth="1"/>
    <col min="12293" max="12297" width="16.5703125" style="98" customWidth="1"/>
    <col min="12298" max="12298" width="20.5703125" style="98" customWidth="1"/>
    <col min="12299" max="12299" width="21.140625" style="98" customWidth="1"/>
    <col min="12300" max="12300" width="9.5703125" style="98" customWidth="1"/>
    <col min="12301" max="12301" width="0.42578125" style="98" customWidth="1"/>
    <col min="12302" max="12308" width="6.42578125" style="98" customWidth="1"/>
    <col min="12309" max="12537" width="11.42578125" style="98"/>
    <col min="12538" max="12538" width="1" style="98" customWidth="1"/>
    <col min="12539" max="12539" width="4.28515625" style="98" customWidth="1"/>
    <col min="12540" max="12540" width="34.7109375" style="98" customWidth="1"/>
    <col min="12541" max="12541" width="0" style="98" hidden="1" customWidth="1"/>
    <col min="12542" max="12542" width="20" style="98" customWidth="1"/>
    <col min="12543" max="12543" width="20.85546875" style="98" customWidth="1"/>
    <col min="12544" max="12544" width="25" style="98" customWidth="1"/>
    <col min="12545" max="12545" width="18.7109375" style="98" customWidth="1"/>
    <col min="12546" max="12546" width="29.7109375" style="98" customWidth="1"/>
    <col min="12547" max="12547" width="13.42578125" style="98" customWidth="1"/>
    <col min="12548" max="12548" width="13.85546875" style="98" customWidth="1"/>
    <col min="12549" max="12553" width="16.5703125" style="98" customWidth="1"/>
    <col min="12554" max="12554" width="20.5703125" style="98" customWidth="1"/>
    <col min="12555" max="12555" width="21.140625" style="98" customWidth="1"/>
    <col min="12556" max="12556" width="9.5703125" style="98" customWidth="1"/>
    <col min="12557" max="12557" width="0.42578125" style="98" customWidth="1"/>
    <col min="12558" max="12564" width="6.42578125" style="98" customWidth="1"/>
    <col min="12565" max="12793" width="11.42578125" style="98"/>
    <col min="12794" max="12794" width="1" style="98" customWidth="1"/>
    <col min="12795" max="12795" width="4.28515625" style="98" customWidth="1"/>
    <col min="12796" max="12796" width="34.7109375" style="98" customWidth="1"/>
    <col min="12797" max="12797" width="0" style="98" hidden="1" customWidth="1"/>
    <col min="12798" max="12798" width="20" style="98" customWidth="1"/>
    <col min="12799" max="12799" width="20.85546875" style="98" customWidth="1"/>
    <col min="12800" max="12800" width="25" style="98" customWidth="1"/>
    <col min="12801" max="12801" width="18.7109375" style="98" customWidth="1"/>
    <col min="12802" max="12802" width="29.7109375" style="98" customWidth="1"/>
    <col min="12803" max="12803" width="13.42578125" style="98" customWidth="1"/>
    <col min="12804" max="12804" width="13.85546875" style="98" customWidth="1"/>
    <col min="12805" max="12809" width="16.5703125" style="98" customWidth="1"/>
    <col min="12810" max="12810" width="20.5703125" style="98" customWidth="1"/>
    <col min="12811" max="12811" width="21.140625" style="98" customWidth="1"/>
    <col min="12812" max="12812" width="9.5703125" style="98" customWidth="1"/>
    <col min="12813" max="12813" width="0.42578125" style="98" customWidth="1"/>
    <col min="12814" max="12820" width="6.42578125" style="98" customWidth="1"/>
    <col min="12821" max="13049" width="11.42578125" style="98"/>
    <col min="13050" max="13050" width="1" style="98" customWidth="1"/>
    <col min="13051" max="13051" width="4.28515625" style="98" customWidth="1"/>
    <col min="13052" max="13052" width="34.7109375" style="98" customWidth="1"/>
    <col min="13053" max="13053" width="0" style="98" hidden="1" customWidth="1"/>
    <col min="13054" max="13054" width="20" style="98" customWidth="1"/>
    <col min="13055" max="13055" width="20.85546875" style="98" customWidth="1"/>
    <col min="13056" max="13056" width="25" style="98" customWidth="1"/>
    <col min="13057" max="13057" width="18.7109375" style="98" customWidth="1"/>
    <col min="13058" max="13058" width="29.7109375" style="98" customWidth="1"/>
    <col min="13059" max="13059" width="13.42578125" style="98" customWidth="1"/>
    <col min="13060" max="13060" width="13.85546875" style="98" customWidth="1"/>
    <col min="13061" max="13065" width="16.5703125" style="98" customWidth="1"/>
    <col min="13066" max="13066" width="20.5703125" style="98" customWidth="1"/>
    <col min="13067" max="13067" width="21.140625" style="98" customWidth="1"/>
    <col min="13068" max="13068" width="9.5703125" style="98" customWidth="1"/>
    <col min="13069" max="13069" width="0.42578125" style="98" customWidth="1"/>
    <col min="13070" max="13076" width="6.42578125" style="98" customWidth="1"/>
    <col min="13077" max="13305" width="11.42578125" style="98"/>
    <col min="13306" max="13306" width="1" style="98" customWidth="1"/>
    <col min="13307" max="13307" width="4.28515625" style="98" customWidth="1"/>
    <col min="13308" max="13308" width="34.7109375" style="98" customWidth="1"/>
    <col min="13309" max="13309" width="0" style="98" hidden="1" customWidth="1"/>
    <col min="13310" max="13310" width="20" style="98" customWidth="1"/>
    <col min="13311" max="13311" width="20.85546875" style="98" customWidth="1"/>
    <col min="13312" max="13312" width="25" style="98" customWidth="1"/>
    <col min="13313" max="13313" width="18.7109375" style="98" customWidth="1"/>
    <col min="13314" max="13314" width="29.7109375" style="98" customWidth="1"/>
    <col min="13315" max="13315" width="13.42578125" style="98" customWidth="1"/>
    <col min="13316" max="13316" width="13.85546875" style="98" customWidth="1"/>
    <col min="13317" max="13321" width="16.5703125" style="98" customWidth="1"/>
    <col min="13322" max="13322" width="20.5703125" style="98" customWidth="1"/>
    <col min="13323" max="13323" width="21.140625" style="98" customWidth="1"/>
    <col min="13324" max="13324" width="9.5703125" style="98" customWidth="1"/>
    <col min="13325" max="13325" width="0.42578125" style="98" customWidth="1"/>
    <col min="13326" max="13332" width="6.42578125" style="98" customWidth="1"/>
    <col min="13333" max="13561" width="11.42578125" style="98"/>
    <col min="13562" max="13562" width="1" style="98" customWidth="1"/>
    <col min="13563" max="13563" width="4.28515625" style="98" customWidth="1"/>
    <col min="13564" max="13564" width="34.7109375" style="98" customWidth="1"/>
    <col min="13565" max="13565" width="0" style="98" hidden="1" customWidth="1"/>
    <col min="13566" max="13566" width="20" style="98" customWidth="1"/>
    <col min="13567" max="13567" width="20.85546875" style="98" customWidth="1"/>
    <col min="13568" max="13568" width="25" style="98" customWidth="1"/>
    <col min="13569" max="13569" width="18.7109375" style="98" customWidth="1"/>
    <col min="13570" max="13570" width="29.7109375" style="98" customWidth="1"/>
    <col min="13571" max="13571" width="13.42578125" style="98" customWidth="1"/>
    <col min="13572" max="13572" width="13.85546875" style="98" customWidth="1"/>
    <col min="13573" max="13577" width="16.5703125" style="98" customWidth="1"/>
    <col min="13578" max="13578" width="20.5703125" style="98" customWidth="1"/>
    <col min="13579" max="13579" width="21.140625" style="98" customWidth="1"/>
    <col min="13580" max="13580" width="9.5703125" style="98" customWidth="1"/>
    <col min="13581" max="13581" width="0.42578125" style="98" customWidth="1"/>
    <col min="13582" max="13588" width="6.42578125" style="98" customWidth="1"/>
    <col min="13589" max="13817" width="11.42578125" style="98"/>
    <col min="13818" max="13818" width="1" style="98" customWidth="1"/>
    <col min="13819" max="13819" width="4.28515625" style="98" customWidth="1"/>
    <col min="13820" max="13820" width="34.7109375" style="98" customWidth="1"/>
    <col min="13821" max="13821" width="0" style="98" hidden="1" customWidth="1"/>
    <col min="13822" max="13822" width="20" style="98" customWidth="1"/>
    <col min="13823" max="13823" width="20.85546875" style="98" customWidth="1"/>
    <col min="13824" max="13824" width="25" style="98" customWidth="1"/>
    <col min="13825" max="13825" width="18.7109375" style="98" customWidth="1"/>
    <col min="13826" max="13826" width="29.7109375" style="98" customWidth="1"/>
    <col min="13827" max="13827" width="13.42578125" style="98" customWidth="1"/>
    <col min="13828" max="13828" width="13.85546875" style="98" customWidth="1"/>
    <col min="13829" max="13833" width="16.5703125" style="98" customWidth="1"/>
    <col min="13834" max="13834" width="20.5703125" style="98" customWidth="1"/>
    <col min="13835" max="13835" width="21.140625" style="98" customWidth="1"/>
    <col min="13836" max="13836" width="9.5703125" style="98" customWidth="1"/>
    <col min="13837" max="13837" width="0.42578125" style="98" customWidth="1"/>
    <col min="13838" max="13844" width="6.42578125" style="98" customWidth="1"/>
    <col min="13845" max="14073" width="11.42578125" style="98"/>
    <col min="14074" max="14074" width="1" style="98" customWidth="1"/>
    <col min="14075" max="14075" width="4.28515625" style="98" customWidth="1"/>
    <col min="14076" max="14076" width="34.7109375" style="98" customWidth="1"/>
    <col min="14077" max="14077" width="0" style="98" hidden="1" customWidth="1"/>
    <col min="14078" max="14078" width="20" style="98" customWidth="1"/>
    <col min="14079" max="14079" width="20.85546875" style="98" customWidth="1"/>
    <col min="14080" max="14080" width="25" style="98" customWidth="1"/>
    <col min="14081" max="14081" width="18.7109375" style="98" customWidth="1"/>
    <col min="14082" max="14082" width="29.7109375" style="98" customWidth="1"/>
    <col min="14083" max="14083" width="13.42578125" style="98" customWidth="1"/>
    <col min="14084" max="14084" width="13.85546875" style="98" customWidth="1"/>
    <col min="14085" max="14089" width="16.5703125" style="98" customWidth="1"/>
    <col min="14090" max="14090" width="20.5703125" style="98" customWidth="1"/>
    <col min="14091" max="14091" width="21.140625" style="98" customWidth="1"/>
    <col min="14092" max="14092" width="9.5703125" style="98" customWidth="1"/>
    <col min="14093" max="14093" width="0.42578125" style="98" customWidth="1"/>
    <col min="14094" max="14100" width="6.42578125" style="98" customWidth="1"/>
    <col min="14101" max="14329" width="11.42578125" style="98"/>
    <col min="14330" max="14330" width="1" style="98" customWidth="1"/>
    <col min="14331" max="14331" width="4.28515625" style="98" customWidth="1"/>
    <col min="14332" max="14332" width="34.7109375" style="98" customWidth="1"/>
    <col min="14333" max="14333" width="0" style="98" hidden="1" customWidth="1"/>
    <col min="14334" max="14334" width="20" style="98" customWidth="1"/>
    <col min="14335" max="14335" width="20.85546875" style="98" customWidth="1"/>
    <col min="14336" max="14336" width="25" style="98" customWidth="1"/>
    <col min="14337" max="14337" width="18.7109375" style="98" customWidth="1"/>
    <col min="14338" max="14338" width="29.7109375" style="98" customWidth="1"/>
    <col min="14339" max="14339" width="13.42578125" style="98" customWidth="1"/>
    <col min="14340" max="14340" width="13.85546875" style="98" customWidth="1"/>
    <col min="14341" max="14345" width="16.5703125" style="98" customWidth="1"/>
    <col min="14346" max="14346" width="20.5703125" style="98" customWidth="1"/>
    <col min="14347" max="14347" width="21.140625" style="98" customWidth="1"/>
    <col min="14348" max="14348" width="9.5703125" style="98" customWidth="1"/>
    <col min="14349" max="14349" width="0.42578125" style="98" customWidth="1"/>
    <col min="14350" max="14356" width="6.42578125" style="98" customWidth="1"/>
    <col min="14357" max="14585" width="11.42578125" style="98"/>
    <col min="14586" max="14586" width="1" style="98" customWidth="1"/>
    <col min="14587" max="14587" width="4.28515625" style="98" customWidth="1"/>
    <col min="14588" max="14588" width="34.7109375" style="98" customWidth="1"/>
    <col min="14589" max="14589" width="0" style="98" hidden="1" customWidth="1"/>
    <col min="14590" max="14590" width="20" style="98" customWidth="1"/>
    <col min="14591" max="14591" width="20.85546875" style="98" customWidth="1"/>
    <col min="14592" max="14592" width="25" style="98" customWidth="1"/>
    <col min="14593" max="14593" width="18.7109375" style="98" customWidth="1"/>
    <col min="14594" max="14594" width="29.7109375" style="98" customWidth="1"/>
    <col min="14595" max="14595" width="13.42578125" style="98" customWidth="1"/>
    <col min="14596" max="14596" width="13.85546875" style="98" customWidth="1"/>
    <col min="14597" max="14601" width="16.5703125" style="98" customWidth="1"/>
    <col min="14602" max="14602" width="20.5703125" style="98" customWidth="1"/>
    <col min="14603" max="14603" width="21.140625" style="98" customWidth="1"/>
    <col min="14604" max="14604" width="9.5703125" style="98" customWidth="1"/>
    <col min="14605" max="14605" width="0.42578125" style="98" customWidth="1"/>
    <col min="14606" max="14612" width="6.42578125" style="98" customWidth="1"/>
    <col min="14613" max="14841" width="11.42578125" style="98"/>
    <col min="14842" max="14842" width="1" style="98" customWidth="1"/>
    <col min="14843" max="14843" width="4.28515625" style="98" customWidth="1"/>
    <col min="14844" max="14844" width="34.7109375" style="98" customWidth="1"/>
    <col min="14845" max="14845" width="0" style="98" hidden="1" customWidth="1"/>
    <col min="14846" max="14846" width="20" style="98" customWidth="1"/>
    <col min="14847" max="14847" width="20.85546875" style="98" customWidth="1"/>
    <col min="14848" max="14848" width="25" style="98" customWidth="1"/>
    <col min="14849" max="14849" width="18.7109375" style="98" customWidth="1"/>
    <col min="14850" max="14850" width="29.7109375" style="98" customWidth="1"/>
    <col min="14851" max="14851" width="13.42578125" style="98" customWidth="1"/>
    <col min="14852" max="14852" width="13.85546875" style="98" customWidth="1"/>
    <col min="14853" max="14857" width="16.5703125" style="98" customWidth="1"/>
    <col min="14858" max="14858" width="20.5703125" style="98" customWidth="1"/>
    <col min="14859" max="14859" width="21.140625" style="98" customWidth="1"/>
    <col min="14860" max="14860" width="9.5703125" style="98" customWidth="1"/>
    <col min="14861" max="14861" width="0.42578125" style="98" customWidth="1"/>
    <col min="14862" max="14868" width="6.42578125" style="98" customWidth="1"/>
    <col min="14869" max="15097" width="11.42578125" style="98"/>
    <col min="15098" max="15098" width="1" style="98" customWidth="1"/>
    <col min="15099" max="15099" width="4.28515625" style="98" customWidth="1"/>
    <col min="15100" max="15100" width="34.7109375" style="98" customWidth="1"/>
    <col min="15101" max="15101" width="0" style="98" hidden="1" customWidth="1"/>
    <col min="15102" max="15102" width="20" style="98" customWidth="1"/>
    <col min="15103" max="15103" width="20.85546875" style="98" customWidth="1"/>
    <col min="15104" max="15104" width="25" style="98" customWidth="1"/>
    <col min="15105" max="15105" width="18.7109375" style="98" customWidth="1"/>
    <col min="15106" max="15106" width="29.7109375" style="98" customWidth="1"/>
    <col min="15107" max="15107" width="13.42578125" style="98" customWidth="1"/>
    <col min="15108" max="15108" width="13.85546875" style="98" customWidth="1"/>
    <col min="15109" max="15113" width="16.5703125" style="98" customWidth="1"/>
    <col min="15114" max="15114" width="20.5703125" style="98" customWidth="1"/>
    <col min="15115" max="15115" width="21.140625" style="98" customWidth="1"/>
    <col min="15116" max="15116" width="9.5703125" style="98" customWidth="1"/>
    <col min="15117" max="15117" width="0.42578125" style="98" customWidth="1"/>
    <col min="15118" max="15124" width="6.42578125" style="98" customWidth="1"/>
    <col min="15125" max="15353" width="11.42578125" style="98"/>
    <col min="15354" max="15354" width="1" style="98" customWidth="1"/>
    <col min="15355" max="15355" width="4.28515625" style="98" customWidth="1"/>
    <col min="15356" max="15356" width="34.7109375" style="98" customWidth="1"/>
    <col min="15357" max="15357" width="0" style="98" hidden="1" customWidth="1"/>
    <col min="15358" max="15358" width="20" style="98" customWidth="1"/>
    <col min="15359" max="15359" width="20.85546875" style="98" customWidth="1"/>
    <col min="15360" max="15360" width="25" style="98" customWidth="1"/>
    <col min="15361" max="15361" width="18.7109375" style="98" customWidth="1"/>
    <col min="15362" max="15362" width="29.7109375" style="98" customWidth="1"/>
    <col min="15363" max="15363" width="13.42578125" style="98" customWidth="1"/>
    <col min="15364" max="15364" width="13.85546875" style="98" customWidth="1"/>
    <col min="15365" max="15369" width="16.5703125" style="98" customWidth="1"/>
    <col min="15370" max="15370" width="20.5703125" style="98" customWidth="1"/>
    <col min="15371" max="15371" width="21.140625" style="98" customWidth="1"/>
    <col min="15372" max="15372" width="9.5703125" style="98" customWidth="1"/>
    <col min="15373" max="15373" width="0.42578125" style="98" customWidth="1"/>
    <col min="15374" max="15380" width="6.42578125" style="98" customWidth="1"/>
    <col min="15381" max="15609" width="11.42578125" style="98"/>
    <col min="15610" max="15610" width="1" style="98" customWidth="1"/>
    <col min="15611" max="15611" width="4.28515625" style="98" customWidth="1"/>
    <col min="15612" max="15612" width="34.7109375" style="98" customWidth="1"/>
    <col min="15613" max="15613" width="0" style="98" hidden="1" customWidth="1"/>
    <col min="15614" max="15614" width="20" style="98" customWidth="1"/>
    <col min="15615" max="15615" width="20.85546875" style="98" customWidth="1"/>
    <col min="15616" max="15616" width="25" style="98" customWidth="1"/>
    <col min="15617" max="15617" width="18.7109375" style="98" customWidth="1"/>
    <col min="15618" max="15618" width="29.7109375" style="98" customWidth="1"/>
    <col min="15619" max="15619" width="13.42578125" style="98" customWidth="1"/>
    <col min="15620" max="15620" width="13.85546875" style="98" customWidth="1"/>
    <col min="15621" max="15625" width="16.5703125" style="98" customWidth="1"/>
    <col min="15626" max="15626" width="20.5703125" style="98" customWidth="1"/>
    <col min="15627" max="15627" width="21.140625" style="98" customWidth="1"/>
    <col min="15628" max="15628" width="9.5703125" style="98" customWidth="1"/>
    <col min="15629" max="15629" width="0.42578125" style="98" customWidth="1"/>
    <col min="15630" max="15636" width="6.42578125" style="98" customWidth="1"/>
    <col min="15637" max="15865" width="11.42578125" style="98"/>
    <col min="15866" max="15866" width="1" style="98" customWidth="1"/>
    <col min="15867" max="15867" width="4.28515625" style="98" customWidth="1"/>
    <col min="15868" max="15868" width="34.7109375" style="98" customWidth="1"/>
    <col min="15869" max="15869" width="0" style="98" hidden="1" customWidth="1"/>
    <col min="15870" max="15870" width="20" style="98" customWidth="1"/>
    <col min="15871" max="15871" width="20.85546875" style="98" customWidth="1"/>
    <col min="15872" max="15872" width="25" style="98" customWidth="1"/>
    <col min="15873" max="15873" width="18.7109375" style="98" customWidth="1"/>
    <col min="15874" max="15874" width="29.7109375" style="98" customWidth="1"/>
    <col min="15875" max="15875" width="13.42578125" style="98" customWidth="1"/>
    <col min="15876" max="15876" width="13.85546875" style="98" customWidth="1"/>
    <col min="15877" max="15881" width="16.5703125" style="98" customWidth="1"/>
    <col min="15882" max="15882" width="20.5703125" style="98" customWidth="1"/>
    <col min="15883" max="15883" width="21.140625" style="98" customWidth="1"/>
    <col min="15884" max="15884" width="9.5703125" style="98" customWidth="1"/>
    <col min="15885" max="15885" width="0.42578125" style="98" customWidth="1"/>
    <col min="15886" max="15892" width="6.42578125" style="98" customWidth="1"/>
    <col min="15893" max="16121" width="11.42578125" style="98"/>
    <col min="16122" max="16122" width="1" style="98" customWidth="1"/>
    <col min="16123" max="16123" width="4.28515625" style="98" customWidth="1"/>
    <col min="16124" max="16124" width="34.7109375" style="98" customWidth="1"/>
    <col min="16125" max="16125" width="0" style="98" hidden="1" customWidth="1"/>
    <col min="16126" max="16126" width="20" style="98" customWidth="1"/>
    <col min="16127" max="16127" width="20.85546875" style="98" customWidth="1"/>
    <col min="16128" max="16128" width="25" style="98" customWidth="1"/>
    <col min="16129" max="16129" width="18.7109375" style="98" customWidth="1"/>
    <col min="16130" max="16130" width="29.7109375" style="98" customWidth="1"/>
    <col min="16131" max="16131" width="13.42578125" style="98" customWidth="1"/>
    <col min="16132" max="16132" width="13.85546875" style="98" customWidth="1"/>
    <col min="16133" max="16137" width="16.5703125" style="98" customWidth="1"/>
    <col min="16138" max="16138" width="20.5703125" style="98" customWidth="1"/>
    <col min="16139" max="16139" width="21.140625" style="98" customWidth="1"/>
    <col min="16140" max="16140" width="9.5703125" style="98" customWidth="1"/>
    <col min="16141" max="16141" width="0.42578125" style="98" customWidth="1"/>
    <col min="16142" max="16148" width="6.42578125" style="98" customWidth="1"/>
    <col min="16149" max="16369" width="11.42578125" style="98"/>
    <col min="16370" max="16381" width="11.42578125" style="98" customWidth="1"/>
    <col min="16382" max="16384" width="11.42578125" style="98"/>
  </cols>
  <sheetData>
    <row r="1" spans="2:17" x14ac:dyDescent="0.25">
      <c r="B1" s="275" t="s">
        <v>228</v>
      </c>
      <c r="C1" s="275"/>
      <c r="D1" s="275"/>
      <c r="E1" s="275"/>
      <c r="F1" s="275"/>
      <c r="G1" s="275"/>
      <c r="H1" s="275"/>
      <c r="I1" s="275"/>
      <c r="J1" s="275"/>
      <c r="K1" s="275"/>
      <c r="L1" s="275"/>
      <c r="M1" s="275"/>
      <c r="N1" s="275"/>
      <c r="O1" s="275"/>
      <c r="P1" s="275"/>
      <c r="Q1" s="275"/>
    </row>
    <row r="2" spans="2:17" x14ac:dyDescent="0.25">
      <c r="B2" s="96" t="s">
        <v>56</v>
      </c>
      <c r="C2" s="97"/>
      <c r="D2" s="97"/>
      <c r="E2" s="97"/>
      <c r="F2" s="97"/>
      <c r="G2" s="97"/>
      <c r="H2" s="97"/>
      <c r="I2" s="97"/>
      <c r="J2" s="97"/>
      <c r="K2" s="97"/>
      <c r="L2" s="97"/>
      <c r="M2" s="97"/>
      <c r="N2" s="97"/>
      <c r="O2" s="97"/>
      <c r="P2" s="97"/>
      <c r="Q2" s="97"/>
    </row>
    <row r="4" spans="2:17" x14ac:dyDescent="0.25">
      <c r="B4" s="96" t="s">
        <v>44</v>
      </c>
      <c r="C4" s="97"/>
      <c r="D4" s="97"/>
      <c r="E4" s="97"/>
      <c r="F4" s="97"/>
      <c r="G4" s="97"/>
      <c r="H4" s="97"/>
      <c r="I4" s="97"/>
      <c r="J4" s="97"/>
      <c r="K4" s="97"/>
      <c r="L4" s="97"/>
      <c r="M4" s="97"/>
      <c r="N4" s="97"/>
      <c r="O4" s="97"/>
      <c r="P4" s="97"/>
      <c r="Q4" s="97"/>
    </row>
    <row r="5" spans="2:17" ht="24" thickBot="1" x14ac:dyDescent="0.3"/>
    <row r="6" spans="2:17" ht="24" thickBot="1" x14ac:dyDescent="0.3">
      <c r="B6" s="99" t="s">
        <v>4</v>
      </c>
      <c r="C6" s="100" t="s">
        <v>179</v>
      </c>
      <c r="D6" s="100"/>
      <c r="E6" s="100"/>
      <c r="F6" s="100"/>
      <c r="G6" s="100"/>
      <c r="H6" s="100"/>
      <c r="I6" s="100"/>
      <c r="J6" s="100"/>
      <c r="K6" s="100"/>
      <c r="L6" s="100"/>
      <c r="M6" s="100"/>
      <c r="N6" s="100"/>
      <c r="O6" s="101"/>
    </row>
    <row r="7" spans="2:17" ht="24" thickBot="1" x14ac:dyDescent="0.3">
      <c r="B7" s="99" t="s">
        <v>157</v>
      </c>
      <c r="C7" s="102" t="s">
        <v>183</v>
      </c>
      <c r="D7" s="102"/>
      <c r="E7" s="102"/>
      <c r="F7" s="102"/>
      <c r="G7" s="102"/>
      <c r="H7" s="102"/>
      <c r="I7" s="102"/>
      <c r="J7" s="102"/>
      <c r="K7" s="102"/>
      <c r="L7" s="102"/>
      <c r="M7" s="102"/>
      <c r="N7" s="102"/>
      <c r="O7" s="103"/>
    </row>
    <row r="8" spans="2:17" ht="24" thickBot="1" x14ac:dyDescent="0.3">
      <c r="B8" s="99" t="s">
        <v>5</v>
      </c>
      <c r="C8" s="100" t="s">
        <v>181</v>
      </c>
      <c r="D8" s="100"/>
      <c r="E8" s="100"/>
      <c r="F8" s="100"/>
      <c r="G8" s="100"/>
      <c r="H8" s="100"/>
      <c r="I8" s="100"/>
      <c r="J8" s="100"/>
      <c r="K8" s="100"/>
      <c r="L8" s="100"/>
      <c r="M8" s="100"/>
      <c r="N8" s="100"/>
      <c r="O8" s="101"/>
    </row>
    <row r="9" spans="2:17" ht="24" thickBot="1" x14ac:dyDescent="0.3">
      <c r="B9" s="99" t="s">
        <v>6</v>
      </c>
      <c r="C9" s="100"/>
      <c r="D9" s="100"/>
      <c r="E9" s="100"/>
      <c r="F9" s="100"/>
      <c r="G9" s="100"/>
      <c r="H9" s="100"/>
      <c r="I9" s="100"/>
      <c r="J9" s="100"/>
      <c r="K9" s="100"/>
      <c r="L9" s="100"/>
      <c r="M9" s="100"/>
      <c r="N9" s="100"/>
      <c r="O9" s="101"/>
    </row>
    <row r="10" spans="2:17" ht="24" thickBot="1" x14ac:dyDescent="0.3">
      <c r="B10" s="99" t="s">
        <v>7</v>
      </c>
      <c r="C10" s="100"/>
      <c r="D10" s="100"/>
      <c r="E10" s="100"/>
      <c r="F10" s="100"/>
      <c r="G10" s="100"/>
      <c r="H10" s="100"/>
      <c r="I10" s="100"/>
      <c r="J10" s="100"/>
      <c r="K10" s="100"/>
      <c r="L10" s="100"/>
      <c r="M10" s="100"/>
      <c r="N10" s="100"/>
      <c r="O10" s="101"/>
    </row>
    <row r="11" spans="2:17" ht="24" thickBot="1" x14ac:dyDescent="0.3">
      <c r="B11" s="99" t="s">
        <v>8</v>
      </c>
      <c r="C11" s="104"/>
      <c r="D11" s="104"/>
      <c r="E11" s="105"/>
      <c r="F11" s="106"/>
      <c r="G11" s="106"/>
      <c r="H11" s="106"/>
      <c r="I11" s="106"/>
      <c r="J11" s="106"/>
      <c r="K11" s="106"/>
      <c r="L11" s="106"/>
      <c r="M11" s="106"/>
      <c r="N11" s="106"/>
      <c r="O11" s="107"/>
    </row>
    <row r="12" spans="2:17" ht="24" thickBot="1" x14ac:dyDescent="0.3">
      <c r="B12" s="108" t="s">
        <v>9</v>
      </c>
      <c r="C12" s="109" t="s">
        <v>180</v>
      </c>
      <c r="D12" s="110"/>
      <c r="E12" s="110"/>
      <c r="F12" s="110"/>
      <c r="G12" s="110"/>
      <c r="H12" s="110"/>
      <c r="I12" s="110"/>
      <c r="J12" s="110"/>
      <c r="K12" s="110"/>
      <c r="L12" s="110"/>
      <c r="M12" s="110"/>
      <c r="N12" s="110"/>
      <c r="O12" s="111"/>
    </row>
    <row r="13" spans="2:17" x14ac:dyDescent="0.25">
      <c r="B13" s="112"/>
      <c r="C13" s="113"/>
      <c r="D13" s="114"/>
      <c r="E13" s="114"/>
      <c r="F13" s="114"/>
      <c r="G13" s="114"/>
      <c r="H13" s="114"/>
      <c r="I13" s="115"/>
      <c r="J13" s="115"/>
      <c r="K13" s="115"/>
      <c r="L13" s="115"/>
      <c r="M13" s="115"/>
      <c r="N13" s="115"/>
      <c r="O13" s="114"/>
    </row>
    <row r="14" spans="2:17" x14ac:dyDescent="0.25">
      <c r="I14" s="115"/>
      <c r="J14" s="115"/>
      <c r="K14" s="115"/>
      <c r="L14" s="115"/>
      <c r="M14" s="115"/>
      <c r="N14" s="115"/>
      <c r="O14" s="116"/>
    </row>
    <row r="15" spans="2:17" x14ac:dyDescent="0.25">
      <c r="I15" s="115"/>
      <c r="J15" s="115"/>
      <c r="K15" s="115"/>
      <c r="L15" s="115"/>
      <c r="M15" s="115"/>
      <c r="N15" s="115"/>
      <c r="O15" s="116"/>
    </row>
    <row r="16" spans="2:17" ht="45.75" customHeight="1" x14ac:dyDescent="0.25">
      <c r="B16" s="117" t="s">
        <v>158</v>
      </c>
      <c r="C16" s="117"/>
      <c r="D16" s="118" t="s">
        <v>12</v>
      </c>
      <c r="E16" s="118" t="s">
        <v>13</v>
      </c>
      <c r="F16" s="118" t="s">
        <v>28</v>
      </c>
      <c r="G16" s="119"/>
      <c r="H16" s="119"/>
      <c r="I16" s="119"/>
      <c r="J16" s="119"/>
      <c r="K16" s="119"/>
      <c r="L16" s="119"/>
      <c r="M16" s="116"/>
    </row>
    <row r="17" spans="1:22" x14ac:dyDescent="0.25">
      <c r="B17" s="117"/>
      <c r="C17" s="117"/>
      <c r="D17" s="118">
        <v>1</v>
      </c>
      <c r="E17" s="120">
        <v>891695987</v>
      </c>
      <c r="F17" s="121">
        <v>427</v>
      </c>
      <c r="G17" s="122"/>
      <c r="H17" s="122"/>
      <c r="I17" s="122"/>
      <c r="J17" s="122"/>
      <c r="K17" s="122"/>
      <c r="L17" s="122"/>
      <c r="M17" s="116"/>
    </row>
    <row r="18" spans="1:22" x14ac:dyDescent="0.25">
      <c r="B18" s="117"/>
      <c r="C18" s="117"/>
      <c r="D18" s="118"/>
      <c r="E18" s="120"/>
      <c r="F18" s="121"/>
      <c r="G18" s="122"/>
      <c r="H18" s="122"/>
      <c r="I18" s="122"/>
      <c r="J18" s="122"/>
      <c r="K18" s="122"/>
      <c r="L18" s="122"/>
      <c r="M18" s="116"/>
    </row>
    <row r="19" spans="1:22" x14ac:dyDescent="0.25">
      <c r="B19" s="117"/>
      <c r="C19" s="117"/>
      <c r="D19" s="118"/>
      <c r="E19" s="120"/>
      <c r="F19" s="121"/>
      <c r="G19" s="122"/>
      <c r="H19" s="122"/>
      <c r="I19" s="122"/>
      <c r="J19" s="122"/>
      <c r="K19" s="122"/>
      <c r="L19" s="122"/>
      <c r="M19" s="116"/>
    </row>
    <row r="20" spans="1:22" x14ac:dyDescent="0.25">
      <c r="B20" s="117"/>
      <c r="C20" s="117"/>
      <c r="D20" s="118"/>
      <c r="E20" s="123"/>
      <c r="F20" s="121"/>
      <c r="G20" s="122"/>
      <c r="H20" s="122"/>
      <c r="I20" s="122"/>
      <c r="J20" s="122"/>
      <c r="K20" s="122"/>
      <c r="L20" s="122"/>
      <c r="M20" s="124"/>
    </row>
    <row r="21" spans="1:22" x14ac:dyDescent="0.25">
      <c r="B21" s="117"/>
      <c r="C21" s="117"/>
      <c r="D21" s="118"/>
      <c r="E21" s="123"/>
      <c r="F21" s="121"/>
      <c r="G21" s="125"/>
      <c r="H21" s="125"/>
      <c r="I21" s="125"/>
      <c r="J21" s="125"/>
      <c r="K21" s="125"/>
      <c r="L21" s="125"/>
      <c r="M21" s="124"/>
    </row>
    <row r="22" spans="1:22" x14ac:dyDescent="0.25">
      <c r="B22" s="117"/>
      <c r="C22" s="117"/>
      <c r="D22" s="118"/>
      <c r="E22" s="123"/>
      <c r="F22" s="121"/>
      <c r="G22" s="115"/>
      <c r="H22" s="115"/>
      <c r="I22" s="115"/>
      <c r="J22" s="115"/>
      <c r="K22" s="115"/>
      <c r="L22" s="115"/>
      <c r="M22" s="124"/>
    </row>
    <row r="23" spans="1:22" x14ac:dyDescent="0.25">
      <c r="B23" s="117"/>
      <c r="C23" s="117"/>
      <c r="D23" s="118"/>
      <c r="E23" s="123"/>
      <c r="F23" s="121"/>
      <c r="G23" s="115"/>
      <c r="H23" s="115"/>
      <c r="I23" s="115"/>
      <c r="J23" s="115"/>
      <c r="K23" s="115"/>
      <c r="L23" s="115"/>
      <c r="M23" s="124"/>
    </row>
    <row r="24" spans="1:22" ht="24" thickBot="1" x14ac:dyDescent="0.3">
      <c r="B24" s="126" t="s">
        <v>14</v>
      </c>
      <c r="C24" s="127"/>
      <c r="D24" s="118"/>
      <c r="E24" s="120">
        <f>SUM(E17:E23)</f>
        <v>891695987</v>
      </c>
      <c r="F24" s="121">
        <f>SUM(F17:F23)</f>
        <v>427</v>
      </c>
      <c r="G24" s="115"/>
      <c r="H24" s="115"/>
      <c r="I24" s="115"/>
      <c r="J24" s="115"/>
      <c r="K24" s="115"/>
      <c r="L24" s="115"/>
      <c r="M24" s="124"/>
    </row>
    <row r="25" spans="1:22" ht="93.75" thickBot="1" x14ac:dyDescent="0.3">
      <c r="A25" s="128"/>
      <c r="B25" s="129" t="s">
        <v>15</v>
      </c>
      <c r="C25" s="129" t="s">
        <v>98</v>
      </c>
      <c r="E25" s="119"/>
      <c r="F25" s="119"/>
      <c r="G25" s="119"/>
      <c r="H25" s="119"/>
      <c r="I25" s="130"/>
      <c r="J25" s="130"/>
      <c r="K25" s="130"/>
      <c r="L25" s="130"/>
      <c r="M25" s="130"/>
      <c r="N25" s="130"/>
    </row>
    <row r="26" spans="1:22" ht="24" thickBot="1" x14ac:dyDescent="0.3">
      <c r="A26" s="131"/>
      <c r="C26" s="132">
        <f>80%*F24</f>
        <v>341.6</v>
      </c>
      <c r="D26" s="133"/>
      <c r="E26" s="134"/>
      <c r="F26" s="134"/>
      <c r="G26" s="134"/>
      <c r="H26" s="135"/>
      <c r="I26" s="135"/>
      <c r="J26" s="135"/>
      <c r="K26" s="135"/>
      <c r="L26" s="135"/>
      <c r="M26" s="135"/>
    </row>
    <row r="27" spans="1:22" x14ac:dyDescent="0.25">
      <c r="A27" s="136"/>
      <c r="C27" s="137"/>
      <c r="D27" s="122"/>
      <c r="E27" s="138"/>
      <c r="F27" s="134"/>
      <c r="G27" s="134"/>
      <c r="H27" s="134"/>
      <c r="I27" s="135"/>
      <c r="J27" s="135"/>
      <c r="K27" s="135"/>
      <c r="L27" s="135"/>
      <c r="M27" s="135"/>
      <c r="N27" s="135"/>
    </row>
    <row r="28" spans="1:22" x14ac:dyDescent="0.25">
      <c r="A28" s="136"/>
      <c r="C28" s="137"/>
      <c r="D28" s="122"/>
      <c r="E28" s="138"/>
      <c r="F28" s="134"/>
      <c r="G28" s="134"/>
      <c r="H28" s="134"/>
      <c r="I28" s="135"/>
      <c r="J28" s="135"/>
      <c r="K28" s="135"/>
      <c r="L28" s="135"/>
      <c r="M28" s="135"/>
      <c r="N28" s="135"/>
    </row>
    <row r="29" spans="1:22" ht="73.5" customHeight="1" thickBot="1" x14ac:dyDescent="0.3">
      <c r="N29" s="139" t="s">
        <v>34</v>
      </c>
      <c r="O29" s="139"/>
    </row>
    <row r="30" spans="1:22" x14ac:dyDescent="0.25">
      <c r="B30" s="140" t="s">
        <v>29</v>
      </c>
      <c r="H30" s="141"/>
      <c r="L30" s="141" t="s">
        <v>167</v>
      </c>
      <c r="M30" s="141"/>
      <c r="N30" s="142"/>
      <c r="O30" s="142"/>
    </row>
    <row r="31" spans="1:22" ht="24" thickBot="1" x14ac:dyDescent="0.3">
      <c r="H31" s="143"/>
      <c r="L31" s="143"/>
      <c r="M31" s="143"/>
      <c r="S31" s="273">
        <v>41912</v>
      </c>
      <c r="T31" s="273">
        <v>40141</v>
      </c>
    </row>
    <row r="32" spans="1:22" s="115" customFormat="1" ht="109.5" customHeight="1" x14ac:dyDescent="0.25">
      <c r="B32" s="145" t="s">
        <v>143</v>
      </c>
      <c r="C32" s="145" t="s">
        <v>144</v>
      </c>
      <c r="D32" s="145" t="s">
        <v>145</v>
      </c>
      <c r="E32" s="145" t="s">
        <v>42</v>
      </c>
      <c r="F32" s="145" t="s">
        <v>164</v>
      </c>
      <c r="G32" s="145" t="s">
        <v>99</v>
      </c>
      <c r="H32" s="145" t="s">
        <v>161</v>
      </c>
      <c r="I32" s="145" t="s">
        <v>162</v>
      </c>
      <c r="J32" s="145" t="s">
        <v>159</v>
      </c>
      <c r="K32" s="145" t="s">
        <v>30</v>
      </c>
      <c r="L32" s="145" t="s">
        <v>54</v>
      </c>
      <c r="M32" s="145" t="s">
        <v>20</v>
      </c>
      <c r="N32" s="146" t="s">
        <v>26</v>
      </c>
      <c r="O32" s="145" t="s">
        <v>146</v>
      </c>
      <c r="P32" s="145" t="s">
        <v>35</v>
      </c>
      <c r="Q32" s="147" t="s">
        <v>11</v>
      </c>
      <c r="R32" s="147" t="s">
        <v>19</v>
      </c>
      <c r="S32" s="274" t="s">
        <v>160</v>
      </c>
      <c r="T32" s="274" t="s">
        <v>163</v>
      </c>
      <c r="U32" s="274" t="s">
        <v>165</v>
      </c>
      <c r="V32" s="274" t="s">
        <v>166</v>
      </c>
    </row>
    <row r="33" spans="1:23" s="160" customFormat="1" ht="69.75" x14ac:dyDescent="0.25">
      <c r="A33" s="149">
        <v>1</v>
      </c>
      <c r="B33" s="150" t="s">
        <v>179</v>
      </c>
      <c r="C33" s="150" t="s">
        <v>179</v>
      </c>
      <c r="D33" s="150" t="s">
        <v>189</v>
      </c>
      <c r="E33" s="151" t="s">
        <v>190</v>
      </c>
      <c r="F33" s="152" t="s">
        <v>134</v>
      </c>
      <c r="G33" s="153">
        <v>0</v>
      </c>
      <c r="H33" s="154">
        <v>41543</v>
      </c>
      <c r="I33" s="154">
        <v>41851</v>
      </c>
      <c r="J33" s="155">
        <f t="shared" ref="J33:J35" si="0">(YEARFRAC(H33,I33,3))*12</f>
        <v>10.126027397260273</v>
      </c>
      <c r="K33" s="144" t="s">
        <v>135</v>
      </c>
      <c r="L33" s="156">
        <f t="shared" ref="L33" si="1">(YEARFRAC(U33,V33,3)*12)</f>
        <v>10.126027397260273</v>
      </c>
      <c r="M33" s="156">
        <f t="shared" ref="M33:M35" si="2">J33-L33</f>
        <v>0</v>
      </c>
      <c r="N33" s="157">
        <v>315</v>
      </c>
      <c r="O33" s="157">
        <f>+N33*G33</f>
        <v>0</v>
      </c>
      <c r="P33" s="158">
        <v>599551792</v>
      </c>
      <c r="Q33" s="158" t="s">
        <v>191</v>
      </c>
      <c r="R33" s="159"/>
      <c r="S33" s="242" t="str">
        <f t="shared" ref="S33:S40" si="3">IF(I33&gt;$S$31,"Revisar","")</f>
        <v/>
      </c>
      <c r="T33" s="242" t="str">
        <f t="shared" ref="T33:T40" si="4">IF(H33&lt;$T$31,"Revisar inicio","")</f>
        <v/>
      </c>
      <c r="U33" s="144">
        <f t="shared" ref="U33:U39" si="5">IF(H33="","",IF(H33&lt;$T$31,$T$31,H33))</f>
        <v>41543</v>
      </c>
      <c r="V33" s="144">
        <f t="shared" ref="V33:V39" si="6">IF(I33="","",IF(I33&gt;$S$31,$S$31,I33))</f>
        <v>41851</v>
      </c>
      <c r="W33" s="161"/>
    </row>
    <row r="34" spans="1:23" s="160" customFormat="1" ht="69.75" x14ac:dyDescent="0.25">
      <c r="A34" s="149">
        <f>+A33+1</f>
        <v>2</v>
      </c>
      <c r="B34" s="150" t="s">
        <v>179</v>
      </c>
      <c r="C34" s="150" t="s">
        <v>179</v>
      </c>
      <c r="D34" s="150" t="s">
        <v>189</v>
      </c>
      <c r="E34" s="151" t="s">
        <v>192</v>
      </c>
      <c r="F34" s="152" t="s">
        <v>134</v>
      </c>
      <c r="G34" s="152">
        <v>0</v>
      </c>
      <c r="H34" s="154">
        <v>41922</v>
      </c>
      <c r="I34" s="154">
        <v>41973</v>
      </c>
      <c r="J34" s="155">
        <f t="shared" si="0"/>
        <v>1.6767123287671235</v>
      </c>
      <c r="K34" s="144" t="s">
        <v>135</v>
      </c>
      <c r="L34" s="156"/>
      <c r="M34" s="156">
        <f t="shared" si="2"/>
        <v>1.6767123287671235</v>
      </c>
      <c r="N34" s="157">
        <v>518</v>
      </c>
      <c r="O34" s="157">
        <v>0</v>
      </c>
      <c r="P34" s="158">
        <v>120671652</v>
      </c>
      <c r="Q34" s="158" t="s">
        <v>191</v>
      </c>
      <c r="R34" s="159"/>
      <c r="S34" s="242" t="str">
        <f t="shared" si="3"/>
        <v>Revisar</v>
      </c>
      <c r="T34" s="242" t="str">
        <f t="shared" si="4"/>
        <v/>
      </c>
      <c r="U34" s="144">
        <f t="shared" si="5"/>
        <v>41922</v>
      </c>
      <c r="V34" s="144">
        <f t="shared" si="6"/>
        <v>41912</v>
      </c>
      <c r="W34" s="161"/>
    </row>
    <row r="35" spans="1:23" s="160" customFormat="1" ht="69.75" x14ac:dyDescent="0.25">
      <c r="A35" s="149">
        <f t="shared" ref="A35:A40" si="7">+A34+1</f>
        <v>3</v>
      </c>
      <c r="B35" s="150" t="s">
        <v>179</v>
      </c>
      <c r="C35" s="150" t="s">
        <v>179</v>
      </c>
      <c r="D35" s="150" t="s">
        <v>189</v>
      </c>
      <c r="E35" s="151" t="s">
        <v>193</v>
      </c>
      <c r="F35" s="152" t="s">
        <v>134</v>
      </c>
      <c r="G35" s="152">
        <v>0</v>
      </c>
      <c r="H35" s="154">
        <v>41922</v>
      </c>
      <c r="I35" s="154">
        <v>41973</v>
      </c>
      <c r="J35" s="155">
        <f t="shared" si="0"/>
        <v>1.6767123287671235</v>
      </c>
      <c r="K35" s="144" t="s">
        <v>135</v>
      </c>
      <c r="L35" s="156"/>
      <c r="M35" s="156">
        <f t="shared" si="2"/>
        <v>1.6767123287671235</v>
      </c>
      <c r="N35" s="157">
        <v>72</v>
      </c>
      <c r="O35" s="157">
        <v>0</v>
      </c>
      <c r="P35" s="158">
        <v>18000000</v>
      </c>
      <c r="Q35" s="158" t="s">
        <v>191</v>
      </c>
      <c r="R35" s="159"/>
      <c r="S35" s="242" t="str">
        <f t="shared" si="3"/>
        <v>Revisar</v>
      </c>
      <c r="T35" s="242" t="str">
        <f t="shared" si="4"/>
        <v/>
      </c>
      <c r="U35" s="144">
        <f t="shared" si="5"/>
        <v>41922</v>
      </c>
      <c r="V35" s="144">
        <f t="shared" si="6"/>
        <v>41912</v>
      </c>
      <c r="W35" s="161"/>
    </row>
    <row r="36" spans="1:23" s="160" customFormat="1" x14ac:dyDescent="0.25">
      <c r="A36" s="149">
        <f t="shared" si="7"/>
        <v>4</v>
      </c>
      <c r="B36" s="150"/>
      <c r="C36" s="150"/>
      <c r="D36" s="150"/>
      <c r="E36" s="151"/>
      <c r="F36" s="152"/>
      <c r="G36" s="152"/>
      <c r="H36" s="144"/>
      <c r="I36" s="144"/>
      <c r="J36" s="155"/>
      <c r="K36" s="144"/>
      <c r="L36" s="156"/>
      <c r="M36" s="156"/>
      <c r="N36" s="157"/>
      <c r="O36" s="157"/>
      <c r="P36" s="158"/>
      <c r="Q36" s="158"/>
      <c r="R36" s="159"/>
      <c r="S36" s="242" t="str">
        <f t="shared" si="3"/>
        <v/>
      </c>
      <c r="T36" s="242" t="str">
        <f t="shared" si="4"/>
        <v>Revisar inicio</v>
      </c>
      <c r="U36" s="144" t="str">
        <f t="shared" si="5"/>
        <v/>
      </c>
      <c r="V36" s="144" t="str">
        <f t="shared" si="6"/>
        <v/>
      </c>
      <c r="W36" s="161"/>
    </row>
    <row r="37" spans="1:23" s="160" customFormat="1" x14ac:dyDescent="0.25">
      <c r="A37" s="149">
        <f t="shared" si="7"/>
        <v>5</v>
      </c>
      <c r="B37" s="150"/>
      <c r="C37" s="150"/>
      <c r="D37" s="150"/>
      <c r="E37" s="151"/>
      <c r="F37" s="152"/>
      <c r="G37" s="152"/>
      <c r="H37" s="144"/>
      <c r="I37" s="144"/>
      <c r="J37" s="155"/>
      <c r="K37" s="144"/>
      <c r="L37" s="156"/>
      <c r="M37" s="156"/>
      <c r="N37" s="157"/>
      <c r="O37" s="157"/>
      <c r="P37" s="158"/>
      <c r="Q37" s="158"/>
      <c r="R37" s="159"/>
      <c r="S37" s="242" t="str">
        <f t="shared" si="3"/>
        <v/>
      </c>
      <c r="T37" s="242" t="str">
        <f t="shared" si="4"/>
        <v>Revisar inicio</v>
      </c>
      <c r="U37" s="144" t="str">
        <f t="shared" si="5"/>
        <v/>
      </c>
      <c r="V37" s="144" t="str">
        <f t="shared" si="6"/>
        <v/>
      </c>
      <c r="W37" s="161"/>
    </row>
    <row r="38" spans="1:23" s="160" customFormat="1" x14ac:dyDescent="0.25">
      <c r="A38" s="149">
        <f t="shared" si="7"/>
        <v>6</v>
      </c>
      <c r="B38" s="150"/>
      <c r="C38" s="150"/>
      <c r="D38" s="150"/>
      <c r="E38" s="151"/>
      <c r="F38" s="152"/>
      <c r="G38" s="152"/>
      <c r="H38" s="144"/>
      <c r="I38" s="144"/>
      <c r="J38" s="155"/>
      <c r="K38" s="144"/>
      <c r="L38" s="156"/>
      <c r="M38" s="156"/>
      <c r="N38" s="157"/>
      <c r="O38" s="157"/>
      <c r="P38" s="158"/>
      <c r="Q38" s="158"/>
      <c r="R38" s="159"/>
      <c r="S38" s="242" t="str">
        <f t="shared" si="3"/>
        <v/>
      </c>
      <c r="T38" s="242" t="str">
        <f t="shared" si="4"/>
        <v>Revisar inicio</v>
      </c>
      <c r="U38" s="144" t="str">
        <f t="shared" si="5"/>
        <v/>
      </c>
      <c r="V38" s="144" t="str">
        <f t="shared" si="6"/>
        <v/>
      </c>
      <c r="W38" s="161"/>
    </row>
    <row r="39" spans="1:23" s="160" customFormat="1" x14ac:dyDescent="0.25">
      <c r="A39" s="149">
        <f t="shared" si="7"/>
        <v>7</v>
      </c>
      <c r="B39" s="150"/>
      <c r="C39" s="150"/>
      <c r="D39" s="150"/>
      <c r="E39" s="151"/>
      <c r="F39" s="152"/>
      <c r="G39" s="152"/>
      <c r="H39" s="144"/>
      <c r="I39" s="144"/>
      <c r="J39" s="155"/>
      <c r="K39" s="144"/>
      <c r="L39" s="156"/>
      <c r="M39" s="156"/>
      <c r="N39" s="157"/>
      <c r="O39" s="157"/>
      <c r="P39" s="158"/>
      <c r="Q39" s="158"/>
      <c r="R39" s="159"/>
      <c r="S39" s="242" t="str">
        <f t="shared" si="3"/>
        <v/>
      </c>
      <c r="T39" s="242" t="str">
        <f t="shared" si="4"/>
        <v>Revisar inicio</v>
      </c>
      <c r="U39" s="144" t="str">
        <f t="shared" si="5"/>
        <v/>
      </c>
      <c r="V39" s="144" t="str">
        <f t="shared" si="6"/>
        <v/>
      </c>
      <c r="W39" s="161"/>
    </row>
    <row r="40" spans="1:23" s="160" customFormat="1" x14ac:dyDescent="0.25">
      <c r="A40" s="149">
        <f t="shared" si="7"/>
        <v>8</v>
      </c>
      <c r="B40" s="150"/>
      <c r="C40" s="150"/>
      <c r="D40" s="150"/>
      <c r="E40" s="151"/>
      <c r="F40" s="152"/>
      <c r="G40" s="152"/>
      <c r="H40" s="144"/>
      <c r="I40" s="144"/>
      <c r="J40" s="155"/>
      <c r="K40" s="144"/>
      <c r="L40" s="156"/>
      <c r="M40" s="156"/>
      <c r="N40" s="157"/>
      <c r="O40" s="157"/>
      <c r="P40" s="158"/>
      <c r="Q40" s="158"/>
      <c r="R40" s="159"/>
      <c r="S40" s="242" t="str">
        <f t="shared" si="3"/>
        <v/>
      </c>
      <c r="T40" s="242" t="str">
        <f t="shared" si="4"/>
        <v>Revisar inicio</v>
      </c>
      <c r="U40" s="144" t="str">
        <f>IF(H40="","",IF(H40&lt;$T$31,$T$31,H40))</f>
        <v/>
      </c>
      <c r="V40" s="144" t="str">
        <f>IF(I40="","",IF(I40&gt;$S$31,$S$31,I40))</f>
        <v/>
      </c>
      <c r="W40" s="161"/>
    </row>
    <row r="41" spans="1:23" s="176" customFormat="1" x14ac:dyDescent="0.25">
      <c r="A41" s="162"/>
      <c r="B41" s="163" t="s">
        <v>16</v>
      </c>
      <c r="C41" s="164"/>
      <c r="D41" s="165"/>
      <c r="E41" s="166"/>
      <c r="F41" s="164"/>
      <c r="G41" s="164"/>
      <c r="H41" s="164"/>
      <c r="I41" s="167"/>
      <c r="J41" s="168">
        <f>SUM(J33:J40)</f>
        <v>13.479452054794521</v>
      </c>
      <c r="K41" s="169">
        <f t="shared" ref="K41:M41" si="8">SUM(K33:K40)</f>
        <v>0</v>
      </c>
      <c r="L41" s="170">
        <f t="shared" si="8"/>
        <v>10.126027397260273</v>
      </c>
      <c r="M41" s="171">
        <f t="shared" si="8"/>
        <v>3.353424657534247</v>
      </c>
      <c r="N41" s="172"/>
      <c r="O41" s="173">
        <f>SUM(O33:O40)</f>
        <v>0</v>
      </c>
      <c r="P41" s="174"/>
      <c r="Q41" s="174"/>
      <c r="R41" s="175"/>
      <c r="S41" s="175"/>
      <c r="T41" s="175"/>
      <c r="U41" s="175"/>
      <c r="V41" s="175"/>
    </row>
    <row r="42" spans="1:23" s="177" customFormat="1" ht="33" customHeight="1" x14ac:dyDescent="0.25">
      <c r="E42" s="178"/>
      <c r="M42" s="179" t="s">
        <v>187</v>
      </c>
      <c r="N42" s="180">
        <v>315</v>
      </c>
    </row>
    <row r="43" spans="1:23" s="177" customFormat="1" x14ac:dyDescent="0.25">
      <c r="B43" s="181" t="s">
        <v>27</v>
      </c>
      <c r="C43" s="181"/>
      <c r="D43" s="182" t="s">
        <v>33</v>
      </c>
      <c r="E43" s="182"/>
      <c r="L43" s="183"/>
    </row>
    <row r="44" spans="1:23" s="177" customFormat="1" x14ac:dyDescent="0.25">
      <c r="B44" s="184"/>
      <c r="C44" s="184"/>
      <c r="D44" s="185" t="s">
        <v>23</v>
      </c>
      <c r="E44" s="186" t="s">
        <v>24</v>
      </c>
    </row>
    <row r="45" spans="1:23" s="177" customFormat="1" ht="30.6" customHeight="1" x14ac:dyDescent="0.25">
      <c r="B45" s="187" t="s">
        <v>21</v>
      </c>
      <c r="C45" s="188">
        <f>L41</f>
        <v>10.126027397260273</v>
      </c>
      <c r="D45" s="189" t="str">
        <f>IF(C45&gt;=24,"X","")</f>
        <v/>
      </c>
      <c r="E45" s="189" t="str">
        <f>IF(C45&lt;24,"X","")</f>
        <v>X</v>
      </c>
      <c r="F45" s="190"/>
      <c r="G45" s="190"/>
      <c r="H45" s="190"/>
      <c r="I45" s="190"/>
      <c r="J45" s="190"/>
      <c r="K45" s="190"/>
      <c r="L45" s="190"/>
      <c r="M45" s="190"/>
      <c r="N45" s="190"/>
    </row>
    <row r="46" spans="1:23" s="177" customFormat="1" ht="30" customHeight="1" x14ac:dyDescent="0.25">
      <c r="B46" s="187" t="s">
        <v>25</v>
      </c>
      <c r="C46" s="191" t="s">
        <v>194</v>
      </c>
      <c r="D46" s="189"/>
      <c r="E46" s="189" t="s">
        <v>184</v>
      </c>
    </row>
    <row r="47" spans="1:23" s="177" customFormat="1" x14ac:dyDescent="0.25">
      <c r="B47" s="192"/>
      <c r="C47" s="193"/>
      <c r="D47" s="193"/>
      <c r="E47" s="193"/>
      <c r="F47" s="193"/>
      <c r="G47" s="193"/>
      <c r="H47" s="193"/>
      <c r="I47" s="193"/>
      <c r="J47" s="193"/>
      <c r="K47" s="193"/>
      <c r="L47" s="193"/>
      <c r="M47" s="193"/>
      <c r="N47" s="193"/>
      <c r="O47" s="193"/>
    </row>
    <row r="48" spans="1:23" ht="28.15" customHeight="1" thickBot="1" x14ac:dyDescent="0.3"/>
    <row r="49" spans="2:17" ht="24" thickBot="1" x14ac:dyDescent="0.3">
      <c r="B49" s="194" t="s">
        <v>100</v>
      </c>
      <c r="C49" s="194"/>
      <c r="D49" s="194"/>
      <c r="E49" s="194"/>
      <c r="F49" s="194"/>
      <c r="G49" s="194"/>
      <c r="H49" s="194"/>
      <c r="I49" s="194"/>
      <c r="J49" s="194"/>
      <c r="K49" s="194"/>
      <c r="L49" s="194"/>
      <c r="M49" s="194"/>
      <c r="N49" s="194"/>
      <c r="O49" s="194"/>
    </row>
    <row r="52" spans="2:17" ht="109.5" customHeight="1" x14ac:dyDescent="0.35">
      <c r="B52" s="195" t="s">
        <v>147</v>
      </c>
      <c r="C52" s="196" t="s">
        <v>2</v>
      </c>
      <c r="D52" s="196" t="s">
        <v>102</v>
      </c>
      <c r="E52" s="196" t="s">
        <v>101</v>
      </c>
      <c r="F52" s="196" t="s">
        <v>103</v>
      </c>
      <c r="G52" s="196" t="s">
        <v>104</v>
      </c>
      <c r="H52" s="196" t="s">
        <v>105</v>
      </c>
      <c r="I52" s="196" t="s">
        <v>106</v>
      </c>
      <c r="J52" s="196" t="s">
        <v>107</v>
      </c>
      <c r="K52" s="196" t="s">
        <v>108</v>
      </c>
      <c r="L52" s="196" t="s">
        <v>109</v>
      </c>
      <c r="M52" s="197" t="s">
        <v>110</v>
      </c>
      <c r="N52" s="197" t="s">
        <v>111</v>
      </c>
      <c r="O52" s="198" t="s">
        <v>3</v>
      </c>
      <c r="P52" s="199"/>
      <c r="Q52" s="196" t="s">
        <v>18</v>
      </c>
    </row>
    <row r="53" spans="2:17" x14ac:dyDescent="0.35">
      <c r="B53" s="200" t="s">
        <v>186</v>
      </c>
      <c r="C53" s="200" t="s">
        <v>185</v>
      </c>
      <c r="D53" s="201" t="s">
        <v>195</v>
      </c>
      <c r="E53" s="201">
        <v>427</v>
      </c>
      <c r="F53" s="202" t="s">
        <v>182</v>
      </c>
      <c r="G53" s="202" t="s">
        <v>182</v>
      </c>
      <c r="H53" s="202" t="s">
        <v>182</v>
      </c>
      <c r="I53" s="203" t="s">
        <v>134</v>
      </c>
      <c r="J53" s="203" t="s">
        <v>134</v>
      </c>
      <c r="K53" s="204" t="s">
        <v>134</v>
      </c>
      <c r="L53" s="204" t="s">
        <v>134</v>
      </c>
      <c r="M53" s="204" t="s">
        <v>134</v>
      </c>
      <c r="N53" s="204" t="s">
        <v>134</v>
      </c>
      <c r="O53" s="205"/>
      <c r="P53" s="206"/>
      <c r="Q53" s="204" t="s">
        <v>134</v>
      </c>
    </row>
    <row r="54" spans="2:17" x14ac:dyDescent="0.35">
      <c r="B54" s="200"/>
      <c r="C54" s="200"/>
      <c r="D54" s="201"/>
      <c r="E54" s="201"/>
      <c r="F54" s="202"/>
      <c r="G54" s="202"/>
      <c r="H54" s="202"/>
      <c r="I54" s="203"/>
      <c r="J54" s="203"/>
      <c r="K54" s="204"/>
      <c r="L54" s="204"/>
      <c r="M54" s="204"/>
      <c r="N54" s="204"/>
      <c r="O54" s="205"/>
      <c r="P54" s="206"/>
      <c r="Q54" s="204"/>
    </row>
    <row r="55" spans="2:17" x14ac:dyDescent="0.35">
      <c r="B55" s="200"/>
      <c r="C55" s="200"/>
      <c r="D55" s="201"/>
      <c r="E55" s="201"/>
      <c r="F55" s="202"/>
      <c r="G55" s="202"/>
      <c r="H55" s="202"/>
      <c r="I55" s="203"/>
      <c r="J55" s="203"/>
      <c r="K55" s="204"/>
      <c r="L55" s="204"/>
      <c r="M55" s="204"/>
      <c r="N55" s="204"/>
      <c r="O55" s="205"/>
      <c r="P55" s="206"/>
      <c r="Q55" s="204"/>
    </row>
    <row r="56" spans="2:17" x14ac:dyDescent="0.35">
      <c r="B56" s="200"/>
      <c r="C56" s="200"/>
      <c r="D56" s="201"/>
      <c r="E56" s="201"/>
      <c r="F56" s="202"/>
      <c r="G56" s="202"/>
      <c r="H56" s="202"/>
      <c r="I56" s="203"/>
      <c r="J56" s="203"/>
      <c r="K56" s="204"/>
      <c r="L56" s="204"/>
      <c r="M56" s="204"/>
      <c r="N56" s="204"/>
      <c r="O56" s="205"/>
      <c r="P56" s="206"/>
      <c r="Q56" s="204"/>
    </row>
    <row r="57" spans="2:17" x14ac:dyDescent="0.35">
      <c r="B57" s="200"/>
      <c r="C57" s="200"/>
      <c r="D57" s="201"/>
      <c r="E57" s="201"/>
      <c r="F57" s="202"/>
      <c r="G57" s="202"/>
      <c r="H57" s="202"/>
      <c r="I57" s="203"/>
      <c r="J57" s="203"/>
      <c r="K57" s="204"/>
      <c r="L57" s="204"/>
      <c r="M57" s="204"/>
      <c r="N57" s="204"/>
      <c r="O57" s="205"/>
      <c r="P57" s="206"/>
      <c r="Q57" s="204"/>
    </row>
    <row r="58" spans="2:17" x14ac:dyDescent="0.35">
      <c r="B58" s="200"/>
      <c r="C58" s="200"/>
      <c r="D58" s="201"/>
      <c r="E58" s="201"/>
      <c r="F58" s="202"/>
      <c r="G58" s="202"/>
      <c r="H58" s="202"/>
      <c r="I58" s="203"/>
      <c r="J58" s="203"/>
      <c r="K58" s="204"/>
      <c r="L58" s="204"/>
      <c r="M58" s="204"/>
      <c r="N58" s="204"/>
      <c r="O58" s="205"/>
      <c r="P58" s="206"/>
      <c r="Q58" s="204"/>
    </row>
    <row r="59" spans="2:17" x14ac:dyDescent="0.25">
      <c r="B59" s="204"/>
      <c r="C59" s="204"/>
      <c r="D59" s="204"/>
      <c r="E59" s="204"/>
      <c r="F59" s="204"/>
      <c r="G59" s="204"/>
      <c r="H59" s="204"/>
      <c r="I59" s="204"/>
      <c r="J59" s="204"/>
      <c r="K59" s="204"/>
      <c r="L59" s="204"/>
      <c r="M59" s="204"/>
      <c r="N59" s="204"/>
      <c r="O59" s="205"/>
      <c r="P59" s="206"/>
      <c r="Q59" s="204"/>
    </row>
    <row r="60" spans="2:17" x14ac:dyDescent="0.25">
      <c r="B60" s="98" t="s">
        <v>1</v>
      </c>
    </row>
    <row r="61" spans="2:17" x14ac:dyDescent="0.25">
      <c r="B61" s="98" t="s">
        <v>36</v>
      </c>
    </row>
    <row r="62" spans="2:17" x14ac:dyDescent="0.25">
      <c r="B62" s="98" t="s">
        <v>55</v>
      </c>
    </row>
    <row r="64" spans="2:17" ht="24" thickBot="1" x14ac:dyDescent="0.3"/>
    <row r="65" spans="2:22" ht="24" thickBot="1" x14ac:dyDescent="0.3">
      <c r="B65" s="207" t="s">
        <v>37</v>
      </c>
      <c r="C65" s="208"/>
      <c r="D65" s="208"/>
      <c r="E65" s="208"/>
      <c r="F65" s="208"/>
      <c r="G65" s="208"/>
      <c r="H65" s="208"/>
      <c r="I65" s="208"/>
      <c r="J65" s="208"/>
      <c r="K65" s="208"/>
      <c r="L65" s="208"/>
      <c r="M65" s="208"/>
      <c r="N65" s="208"/>
      <c r="O65" s="209"/>
    </row>
    <row r="67" spans="2:22" ht="76.5" customHeight="1" x14ac:dyDescent="0.25">
      <c r="B67" s="210" t="s">
        <v>0</v>
      </c>
      <c r="C67" s="210" t="s">
        <v>172</v>
      </c>
      <c r="D67" s="210" t="s">
        <v>174</v>
      </c>
      <c r="E67" s="210" t="s">
        <v>173</v>
      </c>
      <c r="F67" s="210" t="s">
        <v>174</v>
      </c>
      <c r="G67" s="210" t="s">
        <v>39</v>
      </c>
      <c r="H67" s="210" t="s">
        <v>112</v>
      </c>
      <c r="I67" s="210" t="s">
        <v>114</v>
      </c>
      <c r="J67" s="210" t="s">
        <v>115</v>
      </c>
      <c r="K67" s="210" t="s">
        <v>116</v>
      </c>
      <c r="L67" s="210" t="s">
        <v>113</v>
      </c>
      <c r="M67" s="198" t="s">
        <v>168</v>
      </c>
      <c r="N67" s="211"/>
      <c r="O67" s="211"/>
      <c r="P67" s="199"/>
      <c r="Q67" s="210" t="s">
        <v>120</v>
      </c>
      <c r="R67" s="210" t="s">
        <v>225</v>
      </c>
      <c r="S67" s="210" t="s">
        <v>171</v>
      </c>
      <c r="T67" s="210" t="s">
        <v>226</v>
      </c>
      <c r="U67" s="212" t="s">
        <v>3</v>
      </c>
      <c r="V67" s="213"/>
    </row>
    <row r="68" spans="2:22" ht="76.5" customHeight="1" x14ac:dyDescent="0.25">
      <c r="B68" s="214"/>
      <c r="C68" s="214"/>
      <c r="D68" s="214"/>
      <c r="E68" s="214"/>
      <c r="F68" s="214"/>
      <c r="G68" s="214"/>
      <c r="H68" s="214"/>
      <c r="I68" s="214"/>
      <c r="J68" s="214"/>
      <c r="K68" s="214"/>
      <c r="L68" s="214"/>
      <c r="M68" s="195" t="s">
        <v>118</v>
      </c>
      <c r="N68" s="195" t="s">
        <v>175</v>
      </c>
      <c r="O68" s="195" t="s">
        <v>176</v>
      </c>
      <c r="P68" s="195" t="s">
        <v>169</v>
      </c>
      <c r="Q68" s="214"/>
      <c r="R68" s="214"/>
      <c r="S68" s="214"/>
      <c r="T68" s="214"/>
      <c r="U68" s="215"/>
      <c r="V68" s="216"/>
    </row>
    <row r="69" spans="2:22" ht="76.5" customHeight="1" x14ac:dyDescent="0.25">
      <c r="B69" s="217"/>
      <c r="C69" s="217"/>
      <c r="D69" s="217"/>
      <c r="E69" s="217"/>
      <c r="F69" s="217"/>
      <c r="G69" s="217"/>
      <c r="H69" s="217"/>
      <c r="I69" s="217"/>
      <c r="J69" s="217"/>
      <c r="K69" s="217"/>
      <c r="L69" s="217"/>
      <c r="M69" s="195"/>
      <c r="N69" s="195"/>
      <c r="O69" s="195"/>
      <c r="P69" s="195"/>
      <c r="Q69" s="217"/>
      <c r="R69" s="217"/>
      <c r="S69" s="217"/>
      <c r="T69" s="217"/>
      <c r="U69" s="218"/>
      <c r="V69" s="219"/>
    </row>
    <row r="70" spans="2:22" ht="60.75" customHeight="1" x14ac:dyDescent="0.35">
      <c r="B70" s="220" t="s">
        <v>40</v>
      </c>
      <c r="C70" s="220"/>
      <c r="D70" s="220">
        <f>C70/200</f>
        <v>0</v>
      </c>
      <c r="E70" s="220">
        <v>427</v>
      </c>
      <c r="F70" s="220">
        <f>E70/300</f>
        <v>1.4233333333333333</v>
      </c>
      <c r="G70" s="221" t="s">
        <v>196</v>
      </c>
      <c r="H70" s="222">
        <v>52525327</v>
      </c>
      <c r="I70" s="222" t="s">
        <v>197</v>
      </c>
      <c r="J70" s="222" t="s">
        <v>198</v>
      </c>
      <c r="K70" s="223"/>
      <c r="L70" s="201"/>
      <c r="M70" s="221" t="s">
        <v>199</v>
      </c>
      <c r="N70" s="224">
        <v>39899</v>
      </c>
      <c r="O70" s="224">
        <v>41486</v>
      </c>
      <c r="P70" s="204" t="s">
        <v>200</v>
      </c>
      <c r="Q70" s="225" t="s">
        <v>134</v>
      </c>
      <c r="R70" s="225" t="s">
        <v>135</v>
      </c>
      <c r="S70" s="225" t="s">
        <v>135</v>
      </c>
      <c r="T70" s="225" t="s">
        <v>135</v>
      </c>
      <c r="U70" s="226" t="s">
        <v>208</v>
      </c>
      <c r="V70" s="226"/>
    </row>
    <row r="71" spans="2:22" ht="60.75" customHeight="1" x14ac:dyDescent="0.35">
      <c r="B71" s="220" t="s">
        <v>40</v>
      </c>
      <c r="C71" s="220"/>
      <c r="D71" s="220">
        <v>0</v>
      </c>
      <c r="E71" s="220">
        <v>427</v>
      </c>
      <c r="F71" s="220">
        <f>E71/300</f>
        <v>1.4233333333333333</v>
      </c>
      <c r="G71" s="221" t="s">
        <v>201</v>
      </c>
      <c r="H71" s="222">
        <v>53892036</v>
      </c>
      <c r="I71" s="222" t="s">
        <v>202</v>
      </c>
      <c r="J71" s="222" t="s">
        <v>203</v>
      </c>
      <c r="K71" s="227">
        <v>39381</v>
      </c>
      <c r="L71" s="189" t="s">
        <v>135</v>
      </c>
      <c r="M71" s="221" t="s">
        <v>205</v>
      </c>
      <c r="N71" s="224">
        <v>41300</v>
      </c>
      <c r="O71" s="224" t="s">
        <v>204</v>
      </c>
      <c r="P71" s="204" t="s">
        <v>206</v>
      </c>
      <c r="Q71" s="225" t="s">
        <v>134</v>
      </c>
      <c r="R71" s="225" t="s">
        <v>135</v>
      </c>
      <c r="S71" s="225" t="s">
        <v>135</v>
      </c>
      <c r="T71" s="225" t="s">
        <v>135</v>
      </c>
      <c r="U71" s="228" t="s">
        <v>207</v>
      </c>
      <c r="V71" s="229"/>
    </row>
    <row r="72" spans="2:22" ht="47.25" customHeight="1" x14ac:dyDescent="0.35">
      <c r="B72" s="220" t="s">
        <v>41</v>
      </c>
      <c r="C72" s="220"/>
      <c r="D72" s="200"/>
      <c r="E72" s="200">
        <v>427</v>
      </c>
      <c r="F72" s="200">
        <f>E72/150</f>
        <v>2.8466666666666667</v>
      </c>
      <c r="G72" s="221" t="s">
        <v>209</v>
      </c>
      <c r="H72" s="222">
        <v>1013632962</v>
      </c>
      <c r="I72" s="230" t="s">
        <v>210</v>
      </c>
      <c r="J72" s="230" t="s">
        <v>211</v>
      </c>
      <c r="K72" s="227" t="s">
        <v>212</v>
      </c>
      <c r="L72" s="189" t="s">
        <v>134</v>
      </c>
      <c r="M72" s="220" t="s">
        <v>213</v>
      </c>
      <c r="N72" s="231">
        <v>40807</v>
      </c>
      <c r="O72" s="231">
        <v>41627</v>
      </c>
      <c r="P72" s="232" t="s">
        <v>214</v>
      </c>
      <c r="Q72" s="225" t="s">
        <v>134</v>
      </c>
      <c r="R72" s="225" t="s">
        <v>135</v>
      </c>
      <c r="S72" s="225" t="s">
        <v>135</v>
      </c>
      <c r="T72" s="225" t="s">
        <v>135</v>
      </c>
      <c r="U72" s="226" t="s">
        <v>215</v>
      </c>
      <c r="V72" s="226"/>
    </row>
    <row r="73" spans="2:22" ht="42.75" customHeight="1" x14ac:dyDescent="0.35">
      <c r="B73" s="220" t="s">
        <v>41</v>
      </c>
      <c r="C73" s="220"/>
      <c r="D73" s="200"/>
      <c r="E73" s="200">
        <v>427</v>
      </c>
      <c r="F73" s="200">
        <f>E73/150</f>
        <v>2.8466666666666667</v>
      </c>
      <c r="G73" s="233" t="s">
        <v>216</v>
      </c>
      <c r="H73" s="230">
        <v>1022976661</v>
      </c>
      <c r="I73" s="230" t="s">
        <v>218</v>
      </c>
      <c r="J73" s="230" t="s">
        <v>217</v>
      </c>
      <c r="K73" s="225"/>
      <c r="L73" s="234" t="s">
        <v>135</v>
      </c>
      <c r="M73" s="230" t="s">
        <v>219</v>
      </c>
      <c r="N73" s="235" t="s">
        <v>220</v>
      </c>
      <c r="O73" s="235" t="s">
        <v>221</v>
      </c>
      <c r="P73" s="221" t="s">
        <v>222</v>
      </c>
      <c r="Q73" s="225" t="s">
        <v>134</v>
      </c>
      <c r="R73" s="225" t="s">
        <v>134</v>
      </c>
      <c r="S73" s="225" t="s">
        <v>134</v>
      </c>
      <c r="T73" s="225" t="s">
        <v>135</v>
      </c>
      <c r="U73" s="205"/>
      <c r="V73" s="206"/>
    </row>
    <row r="75" spans="2:22" ht="24" thickBot="1" x14ac:dyDescent="0.3"/>
    <row r="76" spans="2:22" ht="24" thickBot="1" x14ac:dyDescent="0.3">
      <c r="B76" s="207" t="s">
        <v>43</v>
      </c>
      <c r="C76" s="208"/>
      <c r="D76" s="208"/>
      <c r="E76" s="208"/>
      <c r="F76" s="208"/>
      <c r="G76" s="208"/>
      <c r="H76" s="208"/>
      <c r="I76" s="208"/>
      <c r="J76" s="208"/>
      <c r="K76" s="208"/>
      <c r="L76" s="208"/>
      <c r="M76" s="208"/>
      <c r="N76" s="208"/>
      <c r="O76" s="209"/>
    </row>
    <row r="79" spans="2:22" ht="46.15" customHeight="1" x14ac:dyDescent="0.35">
      <c r="B79" s="196" t="s">
        <v>32</v>
      </c>
      <c r="C79" s="196" t="s">
        <v>18</v>
      </c>
      <c r="D79" s="198" t="s">
        <v>3</v>
      </c>
      <c r="E79" s="199"/>
    </row>
    <row r="80" spans="2:22" ht="46.9" customHeight="1" x14ac:dyDescent="0.25">
      <c r="B80" s="221" t="s">
        <v>121</v>
      </c>
      <c r="C80" s="225" t="s">
        <v>135</v>
      </c>
      <c r="D80" s="226" t="s">
        <v>223</v>
      </c>
      <c r="E80" s="226"/>
    </row>
    <row r="83" spans="1:23" x14ac:dyDescent="0.25">
      <c r="B83" s="96" t="s">
        <v>57</v>
      </c>
      <c r="C83" s="97"/>
      <c r="D83" s="97"/>
      <c r="E83" s="97"/>
      <c r="F83" s="97"/>
      <c r="G83" s="97"/>
      <c r="H83" s="97"/>
      <c r="I83" s="97"/>
      <c r="J83" s="97"/>
      <c r="K83" s="97"/>
      <c r="L83" s="97"/>
      <c r="M83" s="97"/>
      <c r="N83" s="97"/>
      <c r="O83" s="97"/>
      <c r="P83" s="97"/>
      <c r="Q83" s="97"/>
    </row>
    <row r="85" spans="1:23" ht="24" thickBot="1" x14ac:dyDescent="0.3"/>
    <row r="86" spans="1:23" ht="24" thickBot="1" x14ac:dyDescent="0.3">
      <c r="B86" s="207" t="s">
        <v>50</v>
      </c>
      <c r="C86" s="208"/>
      <c r="D86" s="208"/>
      <c r="E86" s="208"/>
      <c r="F86" s="208"/>
      <c r="G86" s="208"/>
      <c r="H86" s="208"/>
      <c r="I86" s="208"/>
      <c r="J86" s="208"/>
      <c r="K86" s="208"/>
      <c r="L86" s="208"/>
      <c r="M86" s="208"/>
      <c r="N86" s="208"/>
      <c r="O86" s="209"/>
    </row>
    <row r="88" spans="1:23" ht="24" thickBot="1" x14ac:dyDescent="0.3">
      <c r="N88" s="142"/>
      <c r="O88" s="142"/>
      <c r="S88" s="144">
        <v>41912</v>
      </c>
      <c r="T88" s="144">
        <v>40141</v>
      </c>
    </row>
    <row r="89" spans="1:23" s="115" customFormat="1" ht="109.5" customHeight="1" x14ac:dyDescent="0.25">
      <c r="B89" s="145" t="s">
        <v>143</v>
      </c>
      <c r="C89" s="145" t="s">
        <v>144</v>
      </c>
      <c r="D89" s="145" t="s">
        <v>145</v>
      </c>
      <c r="E89" s="145" t="s">
        <v>42</v>
      </c>
      <c r="F89" s="145" t="s">
        <v>22</v>
      </c>
      <c r="G89" s="145" t="s">
        <v>99</v>
      </c>
      <c r="H89" s="145" t="s">
        <v>17</v>
      </c>
      <c r="I89" s="145" t="s">
        <v>10</v>
      </c>
      <c r="J89" s="145" t="s">
        <v>159</v>
      </c>
      <c r="K89" s="145" t="s">
        <v>30</v>
      </c>
      <c r="L89" s="145" t="s">
        <v>54</v>
      </c>
      <c r="M89" s="145" t="s">
        <v>20</v>
      </c>
      <c r="N89" s="146" t="s">
        <v>26</v>
      </c>
      <c r="O89" s="145" t="s">
        <v>146</v>
      </c>
      <c r="P89" s="145" t="s">
        <v>35</v>
      </c>
      <c r="Q89" s="147" t="s">
        <v>11</v>
      </c>
      <c r="R89" s="147" t="s">
        <v>19</v>
      </c>
      <c r="S89" s="148" t="s">
        <v>160</v>
      </c>
      <c r="T89" s="148" t="s">
        <v>163</v>
      </c>
      <c r="U89" s="148" t="s">
        <v>165</v>
      </c>
      <c r="V89" s="148" t="s">
        <v>166</v>
      </c>
    </row>
    <row r="90" spans="1:23" s="160" customFormat="1" x14ac:dyDescent="0.25">
      <c r="A90" s="149">
        <v>1</v>
      </c>
      <c r="B90" s="150"/>
      <c r="C90" s="152"/>
      <c r="D90" s="150"/>
      <c r="E90" s="236"/>
      <c r="F90" s="152"/>
      <c r="G90" s="153"/>
      <c r="H90" s="237"/>
      <c r="I90" s="144"/>
      <c r="J90" s="155">
        <f t="shared" ref="J90:J97" si="9">(YEARFRAC(H90,I90,3))*12</f>
        <v>0</v>
      </c>
      <c r="K90" s="144"/>
      <c r="L90" s="156" t="e">
        <f>(YEARFRAC(U90,V90,3)*12)</f>
        <v>#VALUE!</v>
      </c>
      <c r="M90" s="156" t="e">
        <f>J90-L90</f>
        <v>#VALUE!</v>
      </c>
      <c r="N90" s="238"/>
      <c r="O90" s="238">
        <f>+N90*G90</f>
        <v>0</v>
      </c>
      <c r="P90" s="158"/>
      <c r="Q90" s="158"/>
      <c r="R90" s="159"/>
      <c r="S90" s="160" t="str">
        <f>IF(I90&gt;$S$88,"Revisar","")</f>
        <v/>
      </c>
      <c r="T90" s="160" t="str">
        <f>IF(H90&lt;$T$88,"Revisar inicio","")</f>
        <v>Revisar inicio</v>
      </c>
      <c r="U90" s="144" t="str">
        <f>IF(H90="","",IF(H90&lt;$T$88,$T$88,H90))</f>
        <v/>
      </c>
      <c r="V90" s="144" t="str">
        <f>IF(I90="","",IF(I90&gt;$S$88,$S$88,I90))</f>
        <v/>
      </c>
      <c r="W90" s="161"/>
    </row>
    <row r="91" spans="1:23" s="160" customFormat="1" x14ac:dyDescent="0.25">
      <c r="A91" s="149">
        <f>+A90+1</f>
        <v>2</v>
      </c>
      <c r="B91" s="150"/>
      <c r="C91" s="152"/>
      <c r="D91" s="150"/>
      <c r="E91" s="236"/>
      <c r="F91" s="152"/>
      <c r="G91" s="152"/>
      <c r="H91" s="152"/>
      <c r="I91" s="144"/>
      <c r="J91" s="155">
        <f t="shared" si="9"/>
        <v>0</v>
      </c>
      <c r="K91" s="144"/>
      <c r="L91" s="156" t="e">
        <f t="shared" ref="L91:L97" si="10">(YEARFRAC(U91,V91,3)*12)</f>
        <v>#VALUE!</v>
      </c>
      <c r="M91" s="156" t="e">
        <f t="shared" ref="M91:M97" si="11">J91-L91</f>
        <v>#VALUE!</v>
      </c>
      <c r="N91" s="238"/>
      <c r="O91" s="238"/>
      <c r="P91" s="158"/>
      <c r="Q91" s="158"/>
      <c r="R91" s="159"/>
      <c r="S91" s="160" t="str">
        <f t="shared" ref="S91:S97" si="12">IF(I91&gt;$S$88,"Revisar","")</f>
        <v/>
      </c>
      <c r="T91" s="160" t="str">
        <f t="shared" ref="T91:T97" si="13">IF(H91&lt;$T$88,"Revisar inicio","")</f>
        <v>Revisar inicio</v>
      </c>
      <c r="U91" s="144" t="str">
        <f t="shared" ref="U91:U97" si="14">IF(H91="","",IF(H91&lt;$T$88,$T$88,H91))</f>
        <v/>
      </c>
      <c r="V91" s="144" t="str">
        <f t="shared" ref="V91:V97" si="15">IF(I91="","",IF(I91&gt;$S$88,$S$88,I91))</f>
        <v/>
      </c>
      <c r="W91" s="161"/>
    </row>
    <row r="92" spans="1:23" s="160" customFormat="1" x14ac:dyDescent="0.25">
      <c r="A92" s="149">
        <f t="shared" ref="A92:A97" si="16">+A91+1</f>
        <v>3</v>
      </c>
      <c r="B92" s="150"/>
      <c r="C92" s="152"/>
      <c r="D92" s="150"/>
      <c r="E92" s="236"/>
      <c r="F92" s="152"/>
      <c r="G92" s="152"/>
      <c r="H92" s="152"/>
      <c r="I92" s="144"/>
      <c r="J92" s="155">
        <f t="shared" si="9"/>
        <v>0</v>
      </c>
      <c r="K92" s="144"/>
      <c r="L92" s="156" t="e">
        <f t="shared" si="10"/>
        <v>#VALUE!</v>
      </c>
      <c r="M92" s="156" t="e">
        <f t="shared" si="11"/>
        <v>#VALUE!</v>
      </c>
      <c r="N92" s="238"/>
      <c r="O92" s="238"/>
      <c r="P92" s="158"/>
      <c r="Q92" s="158"/>
      <c r="R92" s="159"/>
      <c r="S92" s="160" t="str">
        <f t="shared" si="12"/>
        <v/>
      </c>
      <c r="T92" s="160" t="str">
        <f t="shared" si="13"/>
        <v>Revisar inicio</v>
      </c>
      <c r="U92" s="144" t="str">
        <f t="shared" si="14"/>
        <v/>
      </c>
      <c r="V92" s="144" t="str">
        <f t="shared" si="15"/>
        <v/>
      </c>
      <c r="W92" s="161"/>
    </row>
    <row r="93" spans="1:23" s="160" customFormat="1" x14ac:dyDescent="0.25">
      <c r="A93" s="149">
        <f t="shared" si="16"/>
        <v>4</v>
      </c>
      <c r="B93" s="150"/>
      <c r="C93" s="152"/>
      <c r="D93" s="150"/>
      <c r="E93" s="236"/>
      <c r="F93" s="152"/>
      <c r="G93" s="152"/>
      <c r="H93" s="152"/>
      <c r="I93" s="144"/>
      <c r="J93" s="155">
        <f t="shared" si="9"/>
        <v>0</v>
      </c>
      <c r="K93" s="144"/>
      <c r="L93" s="156" t="e">
        <f t="shared" si="10"/>
        <v>#VALUE!</v>
      </c>
      <c r="M93" s="156" t="e">
        <f t="shared" si="11"/>
        <v>#VALUE!</v>
      </c>
      <c r="N93" s="238"/>
      <c r="O93" s="238"/>
      <c r="P93" s="158"/>
      <c r="Q93" s="158"/>
      <c r="R93" s="159"/>
      <c r="S93" s="160" t="str">
        <f t="shared" si="12"/>
        <v/>
      </c>
      <c r="T93" s="160" t="str">
        <f t="shared" si="13"/>
        <v>Revisar inicio</v>
      </c>
      <c r="U93" s="144" t="str">
        <f t="shared" si="14"/>
        <v/>
      </c>
      <c r="V93" s="144" t="str">
        <f t="shared" si="15"/>
        <v/>
      </c>
      <c r="W93" s="161"/>
    </row>
    <row r="94" spans="1:23" s="160" customFormat="1" x14ac:dyDescent="0.25">
      <c r="A94" s="149">
        <f t="shared" si="16"/>
        <v>5</v>
      </c>
      <c r="B94" s="150"/>
      <c r="C94" s="152"/>
      <c r="D94" s="150"/>
      <c r="E94" s="236"/>
      <c r="F94" s="152"/>
      <c r="G94" s="152"/>
      <c r="H94" s="152"/>
      <c r="I94" s="144"/>
      <c r="J94" s="155">
        <f t="shared" si="9"/>
        <v>0</v>
      </c>
      <c r="K94" s="144"/>
      <c r="L94" s="156" t="e">
        <f t="shared" si="10"/>
        <v>#VALUE!</v>
      </c>
      <c r="M94" s="156" t="e">
        <f t="shared" si="11"/>
        <v>#VALUE!</v>
      </c>
      <c r="N94" s="238"/>
      <c r="O94" s="238"/>
      <c r="P94" s="158"/>
      <c r="Q94" s="158"/>
      <c r="R94" s="159"/>
      <c r="S94" s="160" t="str">
        <f t="shared" si="12"/>
        <v/>
      </c>
      <c r="T94" s="160" t="str">
        <f t="shared" si="13"/>
        <v>Revisar inicio</v>
      </c>
      <c r="U94" s="144" t="str">
        <f t="shared" si="14"/>
        <v/>
      </c>
      <c r="V94" s="144" t="str">
        <f t="shared" si="15"/>
        <v/>
      </c>
      <c r="W94" s="161"/>
    </row>
    <row r="95" spans="1:23" s="160" customFormat="1" x14ac:dyDescent="0.25">
      <c r="A95" s="149">
        <f t="shared" si="16"/>
        <v>6</v>
      </c>
      <c r="B95" s="150"/>
      <c r="C95" s="152"/>
      <c r="D95" s="150"/>
      <c r="E95" s="236"/>
      <c r="F95" s="152"/>
      <c r="G95" s="152"/>
      <c r="H95" s="152"/>
      <c r="I95" s="144"/>
      <c r="J95" s="155">
        <f t="shared" si="9"/>
        <v>0</v>
      </c>
      <c r="K95" s="144"/>
      <c r="L95" s="156" t="e">
        <f t="shared" si="10"/>
        <v>#VALUE!</v>
      </c>
      <c r="M95" s="156" t="e">
        <f t="shared" si="11"/>
        <v>#VALUE!</v>
      </c>
      <c r="N95" s="238"/>
      <c r="O95" s="238"/>
      <c r="P95" s="158"/>
      <c r="Q95" s="158"/>
      <c r="R95" s="159"/>
      <c r="S95" s="160" t="str">
        <f t="shared" si="12"/>
        <v/>
      </c>
      <c r="T95" s="160" t="str">
        <f t="shared" si="13"/>
        <v>Revisar inicio</v>
      </c>
      <c r="U95" s="144" t="str">
        <f t="shared" si="14"/>
        <v/>
      </c>
      <c r="V95" s="144" t="str">
        <f t="shared" si="15"/>
        <v/>
      </c>
      <c r="W95" s="161"/>
    </row>
    <row r="96" spans="1:23" s="160" customFormat="1" x14ac:dyDescent="0.25">
      <c r="A96" s="149">
        <f t="shared" si="16"/>
        <v>7</v>
      </c>
      <c r="B96" s="150"/>
      <c r="C96" s="152"/>
      <c r="D96" s="150"/>
      <c r="E96" s="236"/>
      <c r="F96" s="152"/>
      <c r="G96" s="152"/>
      <c r="H96" s="152"/>
      <c r="I96" s="144"/>
      <c r="J96" s="155">
        <f t="shared" si="9"/>
        <v>0</v>
      </c>
      <c r="K96" s="144"/>
      <c r="L96" s="156" t="e">
        <f t="shared" si="10"/>
        <v>#VALUE!</v>
      </c>
      <c r="M96" s="156" t="e">
        <f t="shared" si="11"/>
        <v>#VALUE!</v>
      </c>
      <c r="N96" s="238"/>
      <c r="O96" s="238"/>
      <c r="P96" s="158"/>
      <c r="Q96" s="158"/>
      <c r="R96" s="159"/>
      <c r="S96" s="160" t="str">
        <f t="shared" si="12"/>
        <v/>
      </c>
      <c r="T96" s="160" t="str">
        <f t="shared" si="13"/>
        <v>Revisar inicio</v>
      </c>
      <c r="U96" s="144" t="str">
        <f t="shared" si="14"/>
        <v/>
      </c>
      <c r="V96" s="144" t="str">
        <f t="shared" si="15"/>
        <v/>
      </c>
      <c r="W96" s="161"/>
    </row>
    <row r="97" spans="1:23" s="160" customFormat="1" x14ac:dyDescent="0.25">
      <c r="A97" s="149">
        <f t="shared" si="16"/>
        <v>8</v>
      </c>
      <c r="B97" s="150"/>
      <c r="C97" s="152"/>
      <c r="D97" s="150"/>
      <c r="E97" s="236"/>
      <c r="F97" s="152"/>
      <c r="G97" s="152"/>
      <c r="H97" s="152"/>
      <c r="I97" s="144"/>
      <c r="J97" s="155">
        <f t="shared" si="9"/>
        <v>0</v>
      </c>
      <c r="K97" s="144"/>
      <c r="L97" s="156" t="e">
        <f t="shared" si="10"/>
        <v>#VALUE!</v>
      </c>
      <c r="M97" s="156" t="e">
        <f t="shared" si="11"/>
        <v>#VALUE!</v>
      </c>
      <c r="N97" s="238"/>
      <c r="O97" s="238"/>
      <c r="P97" s="158"/>
      <c r="Q97" s="158"/>
      <c r="R97" s="159"/>
      <c r="S97" s="160" t="str">
        <f t="shared" si="12"/>
        <v/>
      </c>
      <c r="T97" s="160" t="str">
        <f t="shared" si="13"/>
        <v>Revisar inicio</v>
      </c>
      <c r="U97" s="144" t="str">
        <f t="shared" si="14"/>
        <v/>
      </c>
      <c r="V97" s="144" t="str">
        <f t="shared" si="15"/>
        <v/>
      </c>
      <c r="W97" s="161"/>
    </row>
    <row r="98" spans="1:23" s="160" customFormat="1" x14ac:dyDescent="0.25">
      <c r="A98" s="149"/>
      <c r="B98" s="239" t="s">
        <v>16</v>
      </c>
      <c r="C98" s="152"/>
      <c r="D98" s="150"/>
      <c r="E98" s="236"/>
      <c r="F98" s="152"/>
      <c r="G98" s="152"/>
      <c r="H98" s="152"/>
      <c r="I98" s="144"/>
      <c r="J98" s="168">
        <f>SUM(J90:J97)</f>
        <v>0</v>
      </c>
      <c r="K98" s="144"/>
      <c r="L98" s="170" t="e">
        <f t="shared" ref="L98" si="17">SUM(L90:L97)</f>
        <v>#VALUE!</v>
      </c>
      <c r="M98" s="170" t="e">
        <f t="shared" ref="M98" si="18">SUM(M90:M97)</f>
        <v>#VALUE!</v>
      </c>
      <c r="N98" s="240">
        <f t="shared" ref="N98:O98" si="19">SUM(N90:N97)</f>
        <v>0</v>
      </c>
      <c r="O98" s="241">
        <f t="shared" si="19"/>
        <v>0</v>
      </c>
      <c r="P98" s="158"/>
      <c r="Q98" s="158"/>
      <c r="R98" s="242"/>
      <c r="S98" s="176"/>
      <c r="T98" s="176"/>
      <c r="U98" s="176"/>
      <c r="V98" s="176"/>
    </row>
    <row r="99" spans="1:23" x14ac:dyDescent="0.25">
      <c r="B99" s="177"/>
      <c r="C99" s="177"/>
      <c r="D99" s="177"/>
      <c r="E99" s="178"/>
      <c r="F99" s="177"/>
      <c r="G99" s="177"/>
      <c r="H99" s="177"/>
      <c r="I99" s="177"/>
      <c r="J99" s="177"/>
      <c r="K99" s="177"/>
      <c r="L99" s="177"/>
      <c r="M99" s="177"/>
      <c r="N99" s="177"/>
      <c r="O99" s="177"/>
      <c r="P99" s="177"/>
      <c r="Q99" s="177"/>
    </row>
    <row r="100" spans="1:23" x14ac:dyDescent="0.25">
      <c r="B100" s="187" t="s">
        <v>31</v>
      </c>
      <c r="C100" s="243" t="s">
        <v>188</v>
      </c>
      <c r="H100" s="190"/>
      <c r="I100" s="190"/>
      <c r="J100" s="190"/>
      <c r="K100" s="190"/>
      <c r="L100" s="190"/>
      <c r="M100" s="190"/>
      <c r="N100" s="190"/>
      <c r="O100" s="177"/>
      <c r="P100" s="177"/>
      <c r="Q100" s="177"/>
    </row>
    <row r="102" spans="1:23" ht="24" thickBot="1" x14ac:dyDescent="0.3"/>
    <row r="103" spans="1:23" ht="37.15" customHeight="1" thickBot="1" x14ac:dyDescent="0.3">
      <c r="B103" s="244" t="s">
        <v>45</v>
      </c>
      <c r="C103" s="245" t="s">
        <v>46</v>
      </c>
      <c r="D103" s="244" t="s">
        <v>47</v>
      </c>
      <c r="E103" s="245" t="s">
        <v>51</v>
      </c>
    </row>
    <row r="104" spans="1:23" ht="41.45" customHeight="1" x14ac:dyDescent="0.25">
      <c r="B104" s="246" t="s">
        <v>122</v>
      </c>
      <c r="C104" s="247">
        <v>20</v>
      </c>
      <c r="D104" s="247">
        <v>0</v>
      </c>
      <c r="E104" s="248">
        <f>+D104+D105+D106</f>
        <v>0</v>
      </c>
    </row>
    <row r="105" spans="1:23" x14ac:dyDescent="0.25">
      <c r="B105" s="246" t="s">
        <v>123</v>
      </c>
      <c r="C105" s="189">
        <v>30</v>
      </c>
      <c r="D105" s="225">
        <v>0</v>
      </c>
      <c r="E105" s="249"/>
    </row>
    <row r="106" spans="1:23" ht="24" thickBot="1" x14ac:dyDescent="0.3">
      <c r="B106" s="246" t="s">
        <v>124</v>
      </c>
      <c r="C106" s="250">
        <v>40</v>
      </c>
      <c r="D106" s="250">
        <v>0</v>
      </c>
      <c r="E106" s="251"/>
    </row>
    <row r="108" spans="1:23" ht="24" thickBot="1" x14ac:dyDescent="0.3"/>
    <row r="109" spans="1:23" ht="24" thickBot="1" x14ac:dyDescent="0.3">
      <c r="B109" s="207" t="s">
        <v>48</v>
      </c>
      <c r="C109" s="208"/>
      <c r="D109" s="208"/>
      <c r="E109" s="208"/>
      <c r="F109" s="208"/>
      <c r="G109" s="208"/>
      <c r="H109" s="208"/>
      <c r="I109" s="208"/>
      <c r="J109" s="208"/>
      <c r="K109" s="208"/>
      <c r="L109" s="208"/>
      <c r="M109" s="208"/>
      <c r="N109" s="208"/>
      <c r="O109" s="209"/>
    </row>
    <row r="111" spans="1:23" ht="76.5" customHeight="1" x14ac:dyDescent="0.25">
      <c r="B111" s="195" t="s">
        <v>0</v>
      </c>
      <c r="C111" s="195" t="s">
        <v>38</v>
      </c>
      <c r="D111" s="195" t="s">
        <v>39</v>
      </c>
      <c r="E111" s="195" t="s">
        <v>112</v>
      </c>
      <c r="F111" s="195" t="s">
        <v>114</v>
      </c>
      <c r="G111" s="195" t="s">
        <v>115</v>
      </c>
      <c r="H111" s="195" t="s">
        <v>116</v>
      </c>
      <c r="I111" s="195" t="s">
        <v>113</v>
      </c>
      <c r="J111" s="198" t="s">
        <v>117</v>
      </c>
      <c r="K111" s="211"/>
      <c r="L111" s="211"/>
      <c r="M111" s="199"/>
      <c r="N111" s="195" t="s">
        <v>120</v>
      </c>
      <c r="O111" s="195" t="s">
        <v>225</v>
      </c>
      <c r="P111" s="195" t="s">
        <v>226</v>
      </c>
      <c r="Q111" s="198" t="s">
        <v>3</v>
      </c>
      <c r="R111" s="199"/>
    </row>
    <row r="112" spans="1:23" ht="76.5" customHeight="1" x14ac:dyDescent="0.25">
      <c r="B112" s="195"/>
      <c r="C112" s="195"/>
      <c r="D112" s="195"/>
      <c r="E112" s="195"/>
      <c r="F112" s="195"/>
      <c r="G112" s="195"/>
      <c r="H112" s="195"/>
      <c r="I112" s="195"/>
      <c r="J112" s="252" t="s">
        <v>118</v>
      </c>
      <c r="K112" s="253" t="s">
        <v>170</v>
      </c>
      <c r="L112" s="254" t="s">
        <v>178</v>
      </c>
      <c r="M112" s="254" t="s">
        <v>119</v>
      </c>
      <c r="N112" s="195"/>
      <c r="O112" s="195"/>
      <c r="P112" s="195"/>
      <c r="Q112" s="252"/>
      <c r="R112" s="254"/>
    </row>
    <row r="113" spans="2:18" ht="60.75" customHeight="1" x14ac:dyDescent="0.35">
      <c r="B113" s="220" t="s">
        <v>177</v>
      </c>
      <c r="C113" s="220"/>
      <c r="D113" s="200"/>
      <c r="E113" s="200"/>
      <c r="F113" s="200"/>
      <c r="G113" s="200"/>
      <c r="H113" s="200"/>
      <c r="I113" s="201"/>
      <c r="J113" s="255"/>
      <c r="K113" s="232"/>
      <c r="M113" s="203"/>
      <c r="N113" s="204"/>
      <c r="O113" s="204"/>
      <c r="P113" s="204"/>
      <c r="Q113" s="256"/>
      <c r="R113" s="256"/>
    </row>
    <row r="114" spans="2:18" ht="60.75" customHeight="1" x14ac:dyDescent="0.35">
      <c r="B114" s="220" t="s">
        <v>128</v>
      </c>
      <c r="C114" s="220"/>
      <c r="D114" s="200"/>
      <c r="E114" s="200"/>
      <c r="F114" s="200"/>
      <c r="G114" s="200"/>
      <c r="H114" s="200"/>
      <c r="I114" s="201"/>
      <c r="J114" s="255"/>
      <c r="K114" s="232"/>
      <c r="L114" s="203"/>
      <c r="M114" s="203"/>
      <c r="N114" s="204"/>
      <c r="O114" s="204"/>
      <c r="P114" s="204"/>
      <c r="Q114" s="225"/>
      <c r="R114" s="225"/>
    </row>
    <row r="115" spans="2:18" ht="33.6" customHeight="1" x14ac:dyDescent="0.35">
      <c r="B115" s="220" t="s">
        <v>129</v>
      </c>
      <c r="C115" s="220"/>
      <c r="D115" s="200"/>
      <c r="E115" s="200"/>
      <c r="F115" s="200"/>
      <c r="G115" s="200"/>
      <c r="H115" s="200"/>
      <c r="I115" s="201"/>
      <c r="J115" s="255"/>
      <c r="K115" s="203"/>
      <c r="L115" s="203"/>
      <c r="M115" s="203"/>
      <c r="N115" s="204"/>
      <c r="O115" s="204"/>
      <c r="P115" s="204"/>
      <c r="Q115" s="256"/>
      <c r="R115" s="256"/>
    </row>
    <row r="118" spans="2:18" ht="24" thickBot="1" x14ac:dyDescent="0.3"/>
    <row r="119" spans="2:18" ht="54" customHeight="1" x14ac:dyDescent="0.25">
      <c r="B119" s="257" t="s">
        <v>32</v>
      </c>
      <c r="C119" s="257" t="s">
        <v>45</v>
      </c>
      <c r="D119" s="195" t="s">
        <v>46</v>
      </c>
      <c r="E119" s="257" t="s">
        <v>47</v>
      </c>
      <c r="F119" s="245" t="s">
        <v>52</v>
      </c>
      <c r="G119" s="258"/>
    </row>
    <row r="120" spans="2:18" ht="120.75" customHeight="1" x14ac:dyDescent="0.35">
      <c r="B120" s="259" t="s">
        <v>49</v>
      </c>
      <c r="C120" s="260" t="s">
        <v>125</v>
      </c>
      <c r="D120" s="225">
        <v>25</v>
      </c>
      <c r="E120" s="225"/>
      <c r="F120" s="261">
        <f>+E120+E121+E122</f>
        <v>0</v>
      </c>
      <c r="G120" s="262"/>
    </row>
    <row r="121" spans="2:18" ht="106.5" customHeight="1" x14ac:dyDescent="0.35">
      <c r="B121" s="259"/>
      <c r="C121" s="260" t="s">
        <v>126</v>
      </c>
      <c r="D121" s="263">
        <v>25</v>
      </c>
      <c r="E121" s="225"/>
      <c r="F121" s="264"/>
      <c r="G121" s="262"/>
    </row>
    <row r="122" spans="2:18" ht="71.25" customHeight="1" x14ac:dyDescent="0.35">
      <c r="B122" s="259"/>
      <c r="C122" s="260" t="s">
        <v>127</v>
      </c>
      <c r="D122" s="225">
        <v>10</v>
      </c>
      <c r="E122" s="225"/>
      <c r="F122" s="265"/>
      <c r="G122" s="262"/>
    </row>
    <row r="123" spans="2:18" x14ac:dyDescent="0.35">
      <c r="C123" s="266"/>
      <c r="E123" s="98" t="s">
        <v>16</v>
      </c>
      <c r="F123" s="98">
        <f>+F120</f>
        <v>0</v>
      </c>
    </row>
    <row r="127" spans="2:18" x14ac:dyDescent="0.35">
      <c r="B127" s="140" t="s">
        <v>133</v>
      </c>
      <c r="C127" s="266"/>
      <c r="D127" s="266"/>
    </row>
    <row r="128" spans="2:18" x14ac:dyDescent="0.35">
      <c r="B128" s="266"/>
      <c r="C128" s="266"/>
      <c r="D128" s="266"/>
    </row>
    <row r="129" spans="2:5" x14ac:dyDescent="0.25">
      <c r="B129" s="267" t="s">
        <v>32</v>
      </c>
      <c r="C129" s="267" t="s">
        <v>134</v>
      </c>
      <c r="D129" s="267" t="s">
        <v>135</v>
      </c>
    </row>
    <row r="130" spans="2:5" x14ac:dyDescent="0.25">
      <c r="B130" s="204" t="s">
        <v>136</v>
      </c>
      <c r="C130" s="225"/>
      <c r="D130" s="225" t="s">
        <v>184</v>
      </c>
    </row>
    <row r="131" spans="2:5" x14ac:dyDescent="0.25">
      <c r="B131" s="204" t="s">
        <v>137</v>
      </c>
      <c r="C131" s="225"/>
      <c r="D131" s="225" t="s">
        <v>184</v>
      </c>
    </row>
    <row r="132" spans="2:5" x14ac:dyDescent="0.25">
      <c r="B132" s="204" t="s">
        <v>138</v>
      </c>
      <c r="C132" s="225" t="s">
        <v>184</v>
      </c>
      <c r="D132" s="225"/>
    </row>
    <row r="133" spans="2:5" x14ac:dyDescent="0.25">
      <c r="B133" s="204" t="s">
        <v>139</v>
      </c>
      <c r="C133" s="225"/>
      <c r="D133" s="225" t="s">
        <v>184</v>
      </c>
    </row>
    <row r="137" spans="2:5" x14ac:dyDescent="0.35">
      <c r="B137" s="140" t="s">
        <v>140</v>
      </c>
      <c r="C137" s="266"/>
      <c r="D137" s="266"/>
      <c r="E137" s="266"/>
    </row>
    <row r="138" spans="2:5" x14ac:dyDescent="0.35">
      <c r="B138" s="266"/>
      <c r="C138" s="266"/>
      <c r="D138" s="266"/>
      <c r="E138" s="266"/>
    </row>
    <row r="139" spans="2:5" x14ac:dyDescent="0.35">
      <c r="B139" s="266"/>
      <c r="C139" s="266"/>
      <c r="D139" s="266"/>
      <c r="E139" s="266"/>
    </row>
    <row r="140" spans="2:5" ht="46.5" x14ac:dyDescent="0.25">
      <c r="B140" s="267" t="s">
        <v>32</v>
      </c>
      <c r="C140" s="267" t="s">
        <v>53</v>
      </c>
      <c r="D140" s="257" t="s">
        <v>47</v>
      </c>
      <c r="E140" s="257" t="s">
        <v>16</v>
      </c>
    </row>
    <row r="141" spans="2:5" ht="46.5" x14ac:dyDescent="0.25">
      <c r="B141" s="268" t="s">
        <v>141</v>
      </c>
      <c r="C141" s="269">
        <v>40</v>
      </c>
      <c r="D141" s="225">
        <f>E104</f>
        <v>0</v>
      </c>
      <c r="E141" s="270">
        <f>+D141+D142</f>
        <v>0</v>
      </c>
    </row>
    <row r="142" spans="2:5" ht="93" x14ac:dyDescent="0.25">
      <c r="B142" s="268" t="s">
        <v>142</v>
      </c>
      <c r="C142" s="269">
        <v>60</v>
      </c>
      <c r="D142" s="225">
        <f>F123</f>
        <v>0</v>
      </c>
      <c r="E142" s="271"/>
    </row>
    <row r="146" spans="2:2" x14ac:dyDescent="0.25">
      <c r="B146" s="140" t="s">
        <v>224</v>
      </c>
    </row>
    <row r="148" spans="2:2" ht="183" customHeight="1" x14ac:dyDescent="0.25">
      <c r="B148" s="272" t="s">
        <v>227</v>
      </c>
    </row>
  </sheetData>
  <mergeCells count="62">
    <mergeCell ref="B1:Q1"/>
    <mergeCell ref="I67:I68"/>
    <mergeCell ref="J67:J68"/>
    <mergeCell ref="K67:K68"/>
    <mergeCell ref="L67:L68"/>
    <mergeCell ref="G67:G68"/>
    <mergeCell ref="D67:D68"/>
    <mergeCell ref="E67:E68"/>
    <mergeCell ref="C67:C68"/>
    <mergeCell ref="H67:H68"/>
    <mergeCell ref="F120:F122"/>
    <mergeCell ref="B2:Q2"/>
    <mergeCell ref="B83:Q83"/>
    <mergeCell ref="B109:O109"/>
    <mergeCell ref="E104:E106"/>
    <mergeCell ref="B76:O76"/>
    <mergeCell ref="D79:E79"/>
    <mergeCell ref="D80:E80"/>
    <mergeCell ref="B86:O86"/>
    <mergeCell ref="B65:O65"/>
    <mergeCell ref="B4:Q4"/>
    <mergeCell ref="C6:O6"/>
    <mergeCell ref="C8:O8"/>
    <mergeCell ref="C9:O9"/>
    <mergeCell ref="B67:B68"/>
    <mergeCell ref="F67:F68"/>
    <mergeCell ref="C10:O10"/>
    <mergeCell ref="E141:E142"/>
    <mergeCell ref="O52:P52"/>
    <mergeCell ref="B49:O49"/>
    <mergeCell ref="C47:O47"/>
    <mergeCell ref="B16:C23"/>
    <mergeCell ref="D43:E43"/>
    <mergeCell ref="N29:O29"/>
    <mergeCell ref="B43:B44"/>
    <mergeCell ref="C43:C44"/>
    <mergeCell ref="H30:H31"/>
    <mergeCell ref="L30:M31"/>
    <mergeCell ref="B24:C24"/>
    <mergeCell ref="M67:P67"/>
    <mergeCell ref="J111:M111"/>
    <mergeCell ref="O53:P53"/>
    <mergeCell ref="B120:B122"/>
    <mergeCell ref="C11:E11"/>
    <mergeCell ref="O59:P59"/>
    <mergeCell ref="O54:P54"/>
    <mergeCell ref="O55:P55"/>
    <mergeCell ref="O56:P56"/>
    <mergeCell ref="O57:P57"/>
    <mergeCell ref="O58:P58"/>
    <mergeCell ref="Q111:R111"/>
    <mergeCell ref="Q113:R113"/>
    <mergeCell ref="Q115:R115"/>
    <mergeCell ref="U70:V70"/>
    <mergeCell ref="U72:V72"/>
    <mergeCell ref="U71:V71"/>
    <mergeCell ref="U73:V73"/>
    <mergeCell ref="Q67:Q68"/>
    <mergeCell ref="R67:R68"/>
    <mergeCell ref="S67:S68"/>
    <mergeCell ref="T67:T68"/>
    <mergeCell ref="U67:V68"/>
  </mergeCells>
  <conditionalFormatting sqref="S33:S41">
    <cfRule type="cellIs" dxfId="8" priority="10" operator="equal">
      <formula>"""Revisar"""</formula>
    </cfRule>
  </conditionalFormatting>
  <conditionalFormatting sqref="S33">
    <cfRule type="containsText" dxfId="7" priority="9" operator="containsText" text="Revisar">
      <formula>NOT(ISERROR(SEARCH("Revisar",S33)))</formula>
    </cfRule>
  </conditionalFormatting>
  <conditionalFormatting sqref="S34:S40">
    <cfRule type="containsText" dxfId="6" priority="8" operator="containsText" text="Revisar">
      <formula>NOT(ISERROR(SEARCH("Revisar",S34)))</formula>
    </cfRule>
  </conditionalFormatting>
  <conditionalFormatting sqref="T33">
    <cfRule type="containsText" dxfId="5" priority="7" operator="containsText" text="Revisar inicio">
      <formula>NOT(ISERROR(SEARCH("Revisar inicio",T33)))</formula>
    </cfRule>
  </conditionalFormatting>
  <conditionalFormatting sqref="T34:T40">
    <cfRule type="containsText" dxfId="4" priority="6" operator="containsText" text="Revisar inicio">
      <formula>NOT(ISERROR(SEARCH("Revisar inicio",T34)))</formula>
    </cfRule>
  </conditionalFormatting>
  <conditionalFormatting sqref="S90:S98">
    <cfRule type="cellIs" dxfId="3" priority="5" operator="equal">
      <formula>"""Revisar"""</formula>
    </cfRule>
  </conditionalFormatting>
  <conditionalFormatting sqref="S90:S97">
    <cfRule type="containsText" dxfId="2" priority="4" operator="containsText" text="Revisar">
      <formula>NOT(ISERROR(SEARCH("Revisar",S90)))</formula>
    </cfRule>
  </conditionalFormatting>
  <conditionalFormatting sqref="S91:S97">
    <cfRule type="containsText" dxfId="1" priority="3" operator="containsText" text="Revisar">
      <formula>NOT(ISERROR(SEARCH("Revisar",S91)))</formula>
    </cfRule>
  </conditionalFormatting>
  <conditionalFormatting sqref="T90:T97">
    <cfRule type="containsText" dxfId="0" priority="2" operator="containsText" text="Revisar inicio">
      <formula>NOT(ISERROR(SEARCH("Revisar inicio",T90)))</formula>
    </cfRule>
  </conditionalFormatting>
  <dataValidations count="2">
    <dataValidation type="decimal" allowBlank="1" showInputMessage="1" showErrorMessage="1" sqref="WVF983041 WLJ983041 C65537 IT65537 SP65537 ACL65537 AMH65537 AWD65537 BFZ65537 BPV65537 BZR65537 CJN65537 CTJ65537 DDF65537 DNB65537 DWX65537 EGT65537 EQP65537 FAL65537 FKH65537 FUD65537 GDZ65537 GNV65537 GXR65537 HHN65537 HRJ65537 IBF65537 ILB65537 IUX65537 JET65537 JOP65537 JYL65537 KIH65537 KSD65537 LBZ65537 LLV65537 LVR65537 MFN65537 MPJ65537 MZF65537 NJB65537 NSX65537 OCT65537 OMP65537 OWL65537 PGH65537 PQD65537 PZZ65537 QJV65537 QTR65537 RDN65537 RNJ65537 RXF65537 SHB65537 SQX65537 TAT65537 TKP65537 TUL65537 UEH65537 UOD65537 UXZ65537 VHV65537 VRR65537 WBN65537 WLJ65537 WVF65537 C131073 IT131073 SP131073 ACL131073 AMH131073 AWD131073 BFZ131073 BPV131073 BZR131073 CJN131073 CTJ131073 DDF131073 DNB131073 DWX131073 EGT131073 EQP131073 FAL131073 FKH131073 FUD131073 GDZ131073 GNV131073 GXR131073 HHN131073 HRJ131073 IBF131073 ILB131073 IUX131073 JET131073 JOP131073 JYL131073 KIH131073 KSD131073 LBZ131073 LLV131073 LVR131073 MFN131073 MPJ131073 MZF131073 NJB131073 NSX131073 OCT131073 OMP131073 OWL131073 PGH131073 PQD131073 PZZ131073 QJV131073 QTR131073 RDN131073 RNJ131073 RXF131073 SHB131073 SQX131073 TAT131073 TKP131073 TUL131073 UEH131073 UOD131073 UXZ131073 VHV131073 VRR131073 WBN131073 WLJ131073 WVF131073 C196609 IT196609 SP196609 ACL196609 AMH196609 AWD196609 BFZ196609 BPV196609 BZR196609 CJN196609 CTJ196609 DDF196609 DNB196609 DWX196609 EGT196609 EQP196609 FAL196609 FKH196609 FUD196609 GDZ196609 GNV196609 GXR196609 HHN196609 HRJ196609 IBF196609 ILB196609 IUX196609 JET196609 JOP196609 JYL196609 KIH196609 KSD196609 LBZ196609 LLV196609 LVR196609 MFN196609 MPJ196609 MZF196609 NJB196609 NSX196609 OCT196609 OMP196609 OWL196609 PGH196609 PQD196609 PZZ196609 QJV196609 QTR196609 RDN196609 RNJ196609 RXF196609 SHB196609 SQX196609 TAT196609 TKP196609 TUL196609 UEH196609 UOD196609 UXZ196609 VHV196609 VRR196609 WBN196609 WLJ196609 WVF196609 C262145 IT262145 SP262145 ACL262145 AMH262145 AWD262145 BFZ262145 BPV262145 BZR262145 CJN262145 CTJ262145 DDF262145 DNB262145 DWX262145 EGT262145 EQP262145 FAL262145 FKH262145 FUD262145 GDZ262145 GNV262145 GXR262145 HHN262145 HRJ262145 IBF262145 ILB262145 IUX262145 JET262145 JOP262145 JYL262145 KIH262145 KSD262145 LBZ262145 LLV262145 LVR262145 MFN262145 MPJ262145 MZF262145 NJB262145 NSX262145 OCT262145 OMP262145 OWL262145 PGH262145 PQD262145 PZZ262145 QJV262145 QTR262145 RDN262145 RNJ262145 RXF262145 SHB262145 SQX262145 TAT262145 TKP262145 TUL262145 UEH262145 UOD262145 UXZ262145 VHV262145 VRR262145 WBN262145 WLJ262145 WVF262145 C327681 IT327681 SP327681 ACL327681 AMH327681 AWD327681 BFZ327681 BPV327681 BZR327681 CJN327681 CTJ327681 DDF327681 DNB327681 DWX327681 EGT327681 EQP327681 FAL327681 FKH327681 FUD327681 GDZ327681 GNV327681 GXR327681 HHN327681 HRJ327681 IBF327681 ILB327681 IUX327681 JET327681 JOP327681 JYL327681 KIH327681 KSD327681 LBZ327681 LLV327681 LVR327681 MFN327681 MPJ327681 MZF327681 NJB327681 NSX327681 OCT327681 OMP327681 OWL327681 PGH327681 PQD327681 PZZ327681 QJV327681 QTR327681 RDN327681 RNJ327681 RXF327681 SHB327681 SQX327681 TAT327681 TKP327681 TUL327681 UEH327681 UOD327681 UXZ327681 VHV327681 VRR327681 WBN327681 WLJ327681 WVF327681 C393217 IT393217 SP393217 ACL393217 AMH393217 AWD393217 BFZ393217 BPV393217 BZR393217 CJN393217 CTJ393217 DDF393217 DNB393217 DWX393217 EGT393217 EQP393217 FAL393217 FKH393217 FUD393217 GDZ393217 GNV393217 GXR393217 HHN393217 HRJ393217 IBF393217 ILB393217 IUX393217 JET393217 JOP393217 JYL393217 KIH393217 KSD393217 LBZ393217 LLV393217 LVR393217 MFN393217 MPJ393217 MZF393217 NJB393217 NSX393217 OCT393217 OMP393217 OWL393217 PGH393217 PQD393217 PZZ393217 QJV393217 QTR393217 RDN393217 RNJ393217 RXF393217 SHB393217 SQX393217 TAT393217 TKP393217 TUL393217 UEH393217 UOD393217 UXZ393217 VHV393217 VRR393217 WBN393217 WLJ393217 WVF393217 C458753 IT458753 SP458753 ACL458753 AMH458753 AWD458753 BFZ458753 BPV458753 BZR458753 CJN458753 CTJ458753 DDF458753 DNB458753 DWX458753 EGT458753 EQP458753 FAL458753 FKH458753 FUD458753 GDZ458753 GNV458753 GXR458753 HHN458753 HRJ458753 IBF458753 ILB458753 IUX458753 JET458753 JOP458753 JYL458753 KIH458753 KSD458753 LBZ458753 LLV458753 LVR458753 MFN458753 MPJ458753 MZF458753 NJB458753 NSX458753 OCT458753 OMP458753 OWL458753 PGH458753 PQD458753 PZZ458753 QJV458753 QTR458753 RDN458753 RNJ458753 RXF458753 SHB458753 SQX458753 TAT458753 TKP458753 TUL458753 UEH458753 UOD458753 UXZ458753 VHV458753 VRR458753 WBN458753 WLJ458753 WVF458753 C524289 IT524289 SP524289 ACL524289 AMH524289 AWD524289 BFZ524289 BPV524289 BZR524289 CJN524289 CTJ524289 DDF524289 DNB524289 DWX524289 EGT524289 EQP524289 FAL524289 FKH524289 FUD524289 GDZ524289 GNV524289 GXR524289 HHN524289 HRJ524289 IBF524289 ILB524289 IUX524289 JET524289 JOP524289 JYL524289 KIH524289 KSD524289 LBZ524289 LLV524289 LVR524289 MFN524289 MPJ524289 MZF524289 NJB524289 NSX524289 OCT524289 OMP524289 OWL524289 PGH524289 PQD524289 PZZ524289 QJV524289 QTR524289 RDN524289 RNJ524289 RXF524289 SHB524289 SQX524289 TAT524289 TKP524289 TUL524289 UEH524289 UOD524289 UXZ524289 VHV524289 VRR524289 WBN524289 WLJ524289 WVF524289 C589825 IT589825 SP589825 ACL589825 AMH589825 AWD589825 BFZ589825 BPV589825 BZR589825 CJN589825 CTJ589825 DDF589825 DNB589825 DWX589825 EGT589825 EQP589825 FAL589825 FKH589825 FUD589825 GDZ589825 GNV589825 GXR589825 HHN589825 HRJ589825 IBF589825 ILB589825 IUX589825 JET589825 JOP589825 JYL589825 KIH589825 KSD589825 LBZ589825 LLV589825 LVR589825 MFN589825 MPJ589825 MZF589825 NJB589825 NSX589825 OCT589825 OMP589825 OWL589825 PGH589825 PQD589825 PZZ589825 QJV589825 QTR589825 RDN589825 RNJ589825 RXF589825 SHB589825 SQX589825 TAT589825 TKP589825 TUL589825 UEH589825 UOD589825 UXZ589825 VHV589825 VRR589825 WBN589825 WLJ589825 WVF589825 C655361 IT655361 SP655361 ACL655361 AMH655361 AWD655361 BFZ655361 BPV655361 BZR655361 CJN655361 CTJ655361 DDF655361 DNB655361 DWX655361 EGT655361 EQP655361 FAL655361 FKH655361 FUD655361 GDZ655361 GNV655361 GXR655361 HHN655361 HRJ655361 IBF655361 ILB655361 IUX655361 JET655361 JOP655361 JYL655361 KIH655361 KSD655361 LBZ655361 LLV655361 LVR655361 MFN655361 MPJ655361 MZF655361 NJB655361 NSX655361 OCT655361 OMP655361 OWL655361 PGH655361 PQD655361 PZZ655361 QJV655361 QTR655361 RDN655361 RNJ655361 RXF655361 SHB655361 SQX655361 TAT655361 TKP655361 TUL655361 UEH655361 UOD655361 UXZ655361 VHV655361 VRR655361 WBN655361 WLJ655361 WVF655361 C720897 IT720897 SP720897 ACL720897 AMH720897 AWD720897 BFZ720897 BPV720897 BZR720897 CJN720897 CTJ720897 DDF720897 DNB720897 DWX720897 EGT720897 EQP720897 FAL720897 FKH720897 FUD720897 GDZ720897 GNV720897 GXR720897 HHN720897 HRJ720897 IBF720897 ILB720897 IUX720897 JET720897 JOP720897 JYL720897 KIH720897 KSD720897 LBZ720897 LLV720897 LVR720897 MFN720897 MPJ720897 MZF720897 NJB720897 NSX720897 OCT720897 OMP720897 OWL720897 PGH720897 PQD720897 PZZ720897 QJV720897 QTR720897 RDN720897 RNJ720897 RXF720897 SHB720897 SQX720897 TAT720897 TKP720897 TUL720897 UEH720897 UOD720897 UXZ720897 VHV720897 VRR720897 WBN720897 WLJ720897 WVF720897 C786433 IT786433 SP786433 ACL786433 AMH786433 AWD786433 BFZ786433 BPV786433 BZR786433 CJN786433 CTJ786433 DDF786433 DNB786433 DWX786433 EGT786433 EQP786433 FAL786433 FKH786433 FUD786433 GDZ786433 GNV786433 GXR786433 HHN786433 HRJ786433 IBF786433 ILB786433 IUX786433 JET786433 JOP786433 JYL786433 KIH786433 KSD786433 LBZ786433 LLV786433 LVR786433 MFN786433 MPJ786433 MZF786433 NJB786433 NSX786433 OCT786433 OMP786433 OWL786433 PGH786433 PQD786433 PZZ786433 QJV786433 QTR786433 RDN786433 RNJ786433 RXF786433 SHB786433 SQX786433 TAT786433 TKP786433 TUL786433 UEH786433 UOD786433 UXZ786433 VHV786433 VRR786433 WBN786433 WLJ786433 WVF786433 C851969 IT851969 SP851969 ACL851969 AMH851969 AWD851969 BFZ851969 BPV851969 BZR851969 CJN851969 CTJ851969 DDF851969 DNB851969 DWX851969 EGT851969 EQP851969 FAL851969 FKH851969 FUD851969 GDZ851969 GNV851969 GXR851969 HHN851969 HRJ851969 IBF851969 ILB851969 IUX851969 JET851969 JOP851969 JYL851969 KIH851969 KSD851969 LBZ851969 LLV851969 LVR851969 MFN851969 MPJ851969 MZF851969 NJB851969 NSX851969 OCT851969 OMP851969 OWL851969 PGH851969 PQD851969 PZZ851969 QJV851969 QTR851969 RDN851969 RNJ851969 RXF851969 SHB851969 SQX851969 TAT851969 TKP851969 TUL851969 UEH851969 UOD851969 UXZ851969 VHV851969 VRR851969 WBN851969 WLJ851969 WVF851969 C917505 IT917505 SP917505 ACL917505 AMH917505 AWD917505 BFZ917505 BPV917505 BZR917505 CJN917505 CTJ917505 DDF917505 DNB917505 DWX917505 EGT917505 EQP917505 FAL917505 FKH917505 FUD917505 GDZ917505 GNV917505 GXR917505 HHN917505 HRJ917505 IBF917505 ILB917505 IUX917505 JET917505 JOP917505 JYL917505 KIH917505 KSD917505 LBZ917505 LLV917505 LVR917505 MFN917505 MPJ917505 MZF917505 NJB917505 NSX917505 OCT917505 OMP917505 OWL917505 PGH917505 PQD917505 PZZ917505 QJV917505 QTR917505 RDN917505 RNJ917505 RXF917505 SHB917505 SQX917505 TAT917505 TKP917505 TUL917505 UEH917505 UOD917505 UXZ917505 VHV917505 VRR917505 WBN917505 WLJ917505 WVF917505 C983041 IT983041 SP983041 ACL983041 AMH983041 AWD983041 BFZ983041 BPV983041 BZR983041 CJN983041 CTJ983041 DDF983041 DNB983041 DWX983041 EGT983041 EQP983041 FAL983041 FKH983041 FUD983041 GDZ983041 GNV983041 GXR983041 HHN983041 HRJ983041 IBF983041 ILB983041 IUX983041 JET983041 JOP983041 JYL983041 KIH983041 KSD983041 LBZ983041 LLV983041 LVR983041 MFN983041 MPJ983041 MZF983041 NJB983041 NSX983041 OCT983041 OMP983041 OWL983041 PGH983041 PQD983041 PZZ983041 QJV983041 QTR983041 RDN983041 RNJ983041 RXF983041 SHB983041 SQX983041 TAT983041 TKP983041 TUL983041 UEH983041 UOD983041 UXZ983041 VHV983041 VRR983041 WBN983041 WVE26 WVF27:WVF28 WLI26 WLJ27:WLJ28 WBM26 WBN27:WBN28 VRQ26 VRR27:VRR28 VHU26 VHV27:VHV28 UXY26 UXZ27:UXZ28 UOC26 UOD27:UOD28 UEG26 UEH27:UEH28 TUK26 TUL27:TUL28 TKO26 TKP27:TKP28 TAS26 TAT27:TAT28 SQW26 SQX27:SQX28 SHA26 SHB27:SHB28 RXE26 RXF27:RXF28 RNI26 RNJ27:RNJ28 RDM26 RDN27:RDN28 QTQ26 QTR27:QTR28 QJU26 QJV27:QJV28 PZY26 PZZ27:PZZ28 PQC26 PQD27:PQD28 PGG26 PGH27:PGH28 OWK26 OWL27:OWL28 OMO26 OMP27:OMP28 OCS26 OCT27:OCT28 NSW26 NSX27:NSX28 NJA26 NJB27:NJB28 MZE26 MZF27:MZF28 MPI26 MPJ27:MPJ28 MFM26 MFN27:MFN28 LVQ26 LVR27:LVR28 LLU26 LLV27:LLV28 LBY26 LBZ27:LBZ28 KSC26 KSD27:KSD28 KIG26 KIH27:KIH28 JYK26 JYL27:JYL28 JOO26 JOP27:JOP28 JES26 JET27:JET28 IUW26 IUX27:IUX28 ILA26 ILB27:ILB28 IBE26 IBF27:IBF28 HRI26 HRJ27:HRJ28 HHM26 HHN27:HHN28 GXQ26 GXR27:GXR28 GNU26 GNV27:GNV28 GDY26 GDZ27:GDZ28 FUC26 FUD27:FUD28 FKG26 FKH27:FKH28 FAK26 FAL27:FAL28 EQO26 EQP27:EQP28 EGS26 EGT27:EGT28 DWW26 DWX27:DWX28 DNA26 DNB27:DNB28 DDE26 DDF27:DDF28 CTI26 CTJ27:CTJ28 CJM26 CJN27:CJN28 BZQ26 BZR27:BZR28 BPU26 BPV27:BPV28 BFY26 BFZ27:BFZ28 AWC26 AWD27:AWD28 AMG26 AMH27:AMH28 ACK26 ACL27:ACL28 SO26 SP27:SP28 IS26 IT27:IT28">
      <formula1>0</formula1>
      <formula2>1</formula2>
    </dataValidation>
    <dataValidation type="list" allowBlank="1" showInputMessage="1" showErrorMessage="1" sqref="WVC983041 A65537 IQ65537 SM65537 ACI65537 AME65537 AWA65537 BFW65537 BPS65537 BZO65537 CJK65537 CTG65537 DDC65537 DMY65537 DWU65537 EGQ65537 EQM65537 FAI65537 FKE65537 FUA65537 GDW65537 GNS65537 GXO65537 HHK65537 HRG65537 IBC65537 IKY65537 IUU65537 JEQ65537 JOM65537 JYI65537 KIE65537 KSA65537 LBW65537 LLS65537 LVO65537 MFK65537 MPG65537 MZC65537 NIY65537 NSU65537 OCQ65537 OMM65537 OWI65537 PGE65537 PQA65537 PZW65537 QJS65537 QTO65537 RDK65537 RNG65537 RXC65537 SGY65537 SQU65537 TAQ65537 TKM65537 TUI65537 UEE65537 UOA65537 UXW65537 VHS65537 VRO65537 WBK65537 WLG65537 WVC65537 A131073 IQ131073 SM131073 ACI131073 AME131073 AWA131073 BFW131073 BPS131073 BZO131073 CJK131073 CTG131073 DDC131073 DMY131073 DWU131073 EGQ131073 EQM131073 FAI131073 FKE131073 FUA131073 GDW131073 GNS131073 GXO131073 HHK131073 HRG131073 IBC131073 IKY131073 IUU131073 JEQ131073 JOM131073 JYI131073 KIE131073 KSA131073 LBW131073 LLS131073 LVO131073 MFK131073 MPG131073 MZC131073 NIY131073 NSU131073 OCQ131073 OMM131073 OWI131073 PGE131073 PQA131073 PZW131073 QJS131073 QTO131073 RDK131073 RNG131073 RXC131073 SGY131073 SQU131073 TAQ131073 TKM131073 TUI131073 UEE131073 UOA131073 UXW131073 VHS131073 VRO131073 WBK131073 WLG131073 WVC131073 A196609 IQ196609 SM196609 ACI196609 AME196609 AWA196609 BFW196609 BPS196609 BZO196609 CJK196609 CTG196609 DDC196609 DMY196609 DWU196609 EGQ196609 EQM196609 FAI196609 FKE196609 FUA196609 GDW196609 GNS196609 GXO196609 HHK196609 HRG196609 IBC196609 IKY196609 IUU196609 JEQ196609 JOM196609 JYI196609 KIE196609 KSA196609 LBW196609 LLS196609 LVO196609 MFK196609 MPG196609 MZC196609 NIY196609 NSU196609 OCQ196609 OMM196609 OWI196609 PGE196609 PQA196609 PZW196609 QJS196609 QTO196609 RDK196609 RNG196609 RXC196609 SGY196609 SQU196609 TAQ196609 TKM196609 TUI196609 UEE196609 UOA196609 UXW196609 VHS196609 VRO196609 WBK196609 WLG196609 WVC196609 A262145 IQ262145 SM262145 ACI262145 AME262145 AWA262145 BFW262145 BPS262145 BZO262145 CJK262145 CTG262145 DDC262145 DMY262145 DWU262145 EGQ262145 EQM262145 FAI262145 FKE262145 FUA262145 GDW262145 GNS262145 GXO262145 HHK262145 HRG262145 IBC262145 IKY262145 IUU262145 JEQ262145 JOM262145 JYI262145 KIE262145 KSA262145 LBW262145 LLS262145 LVO262145 MFK262145 MPG262145 MZC262145 NIY262145 NSU262145 OCQ262145 OMM262145 OWI262145 PGE262145 PQA262145 PZW262145 QJS262145 QTO262145 RDK262145 RNG262145 RXC262145 SGY262145 SQU262145 TAQ262145 TKM262145 TUI262145 UEE262145 UOA262145 UXW262145 VHS262145 VRO262145 WBK262145 WLG262145 WVC262145 A327681 IQ327681 SM327681 ACI327681 AME327681 AWA327681 BFW327681 BPS327681 BZO327681 CJK327681 CTG327681 DDC327681 DMY327681 DWU327681 EGQ327681 EQM327681 FAI327681 FKE327681 FUA327681 GDW327681 GNS327681 GXO327681 HHK327681 HRG327681 IBC327681 IKY327681 IUU327681 JEQ327681 JOM327681 JYI327681 KIE327681 KSA327681 LBW327681 LLS327681 LVO327681 MFK327681 MPG327681 MZC327681 NIY327681 NSU327681 OCQ327681 OMM327681 OWI327681 PGE327681 PQA327681 PZW327681 QJS327681 QTO327681 RDK327681 RNG327681 RXC327681 SGY327681 SQU327681 TAQ327681 TKM327681 TUI327681 UEE327681 UOA327681 UXW327681 VHS327681 VRO327681 WBK327681 WLG327681 WVC327681 A393217 IQ393217 SM393217 ACI393217 AME393217 AWA393217 BFW393217 BPS393217 BZO393217 CJK393217 CTG393217 DDC393217 DMY393217 DWU393217 EGQ393217 EQM393217 FAI393217 FKE393217 FUA393217 GDW393217 GNS393217 GXO393217 HHK393217 HRG393217 IBC393217 IKY393217 IUU393217 JEQ393217 JOM393217 JYI393217 KIE393217 KSA393217 LBW393217 LLS393217 LVO393217 MFK393217 MPG393217 MZC393217 NIY393217 NSU393217 OCQ393217 OMM393217 OWI393217 PGE393217 PQA393217 PZW393217 QJS393217 QTO393217 RDK393217 RNG393217 RXC393217 SGY393217 SQU393217 TAQ393217 TKM393217 TUI393217 UEE393217 UOA393217 UXW393217 VHS393217 VRO393217 WBK393217 WLG393217 WVC393217 A458753 IQ458753 SM458753 ACI458753 AME458753 AWA458753 BFW458753 BPS458753 BZO458753 CJK458753 CTG458753 DDC458753 DMY458753 DWU458753 EGQ458753 EQM458753 FAI458753 FKE458753 FUA458753 GDW458753 GNS458753 GXO458753 HHK458753 HRG458753 IBC458753 IKY458753 IUU458753 JEQ458753 JOM458753 JYI458753 KIE458753 KSA458753 LBW458753 LLS458753 LVO458753 MFK458753 MPG458753 MZC458753 NIY458753 NSU458753 OCQ458753 OMM458753 OWI458753 PGE458753 PQA458753 PZW458753 QJS458753 QTO458753 RDK458753 RNG458753 RXC458753 SGY458753 SQU458753 TAQ458753 TKM458753 TUI458753 UEE458753 UOA458753 UXW458753 VHS458753 VRO458753 WBK458753 WLG458753 WVC458753 A524289 IQ524289 SM524289 ACI524289 AME524289 AWA524289 BFW524289 BPS524289 BZO524289 CJK524289 CTG524289 DDC524289 DMY524289 DWU524289 EGQ524289 EQM524289 FAI524289 FKE524289 FUA524289 GDW524289 GNS524289 GXO524289 HHK524289 HRG524289 IBC524289 IKY524289 IUU524289 JEQ524289 JOM524289 JYI524289 KIE524289 KSA524289 LBW524289 LLS524289 LVO524289 MFK524289 MPG524289 MZC524289 NIY524289 NSU524289 OCQ524289 OMM524289 OWI524289 PGE524289 PQA524289 PZW524289 QJS524289 QTO524289 RDK524289 RNG524289 RXC524289 SGY524289 SQU524289 TAQ524289 TKM524289 TUI524289 UEE524289 UOA524289 UXW524289 VHS524289 VRO524289 WBK524289 WLG524289 WVC524289 A589825 IQ589825 SM589825 ACI589825 AME589825 AWA589825 BFW589825 BPS589825 BZO589825 CJK589825 CTG589825 DDC589825 DMY589825 DWU589825 EGQ589825 EQM589825 FAI589825 FKE589825 FUA589825 GDW589825 GNS589825 GXO589825 HHK589825 HRG589825 IBC589825 IKY589825 IUU589825 JEQ589825 JOM589825 JYI589825 KIE589825 KSA589825 LBW589825 LLS589825 LVO589825 MFK589825 MPG589825 MZC589825 NIY589825 NSU589825 OCQ589825 OMM589825 OWI589825 PGE589825 PQA589825 PZW589825 QJS589825 QTO589825 RDK589825 RNG589825 RXC589825 SGY589825 SQU589825 TAQ589825 TKM589825 TUI589825 UEE589825 UOA589825 UXW589825 VHS589825 VRO589825 WBK589825 WLG589825 WVC589825 A655361 IQ655361 SM655361 ACI655361 AME655361 AWA655361 BFW655361 BPS655361 BZO655361 CJK655361 CTG655361 DDC655361 DMY655361 DWU655361 EGQ655361 EQM655361 FAI655361 FKE655361 FUA655361 GDW655361 GNS655361 GXO655361 HHK655361 HRG655361 IBC655361 IKY655361 IUU655361 JEQ655361 JOM655361 JYI655361 KIE655361 KSA655361 LBW655361 LLS655361 LVO655361 MFK655361 MPG655361 MZC655361 NIY655361 NSU655361 OCQ655361 OMM655361 OWI655361 PGE655361 PQA655361 PZW655361 QJS655361 QTO655361 RDK655361 RNG655361 RXC655361 SGY655361 SQU655361 TAQ655361 TKM655361 TUI655361 UEE655361 UOA655361 UXW655361 VHS655361 VRO655361 WBK655361 WLG655361 WVC655361 A720897 IQ720897 SM720897 ACI720897 AME720897 AWA720897 BFW720897 BPS720897 BZO720897 CJK720897 CTG720897 DDC720897 DMY720897 DWU720897 EGQ720897 EQM720897 FAI720897 FKE720897 FUA720897 GDW720897 GNS720897 GXO720897 HHK720897 HRG720897 IBC720897 IKY720897 IUU720897 JEQ720897 JOM720897 JYI720897 KIE720897 KSA720897 LBW720897 LLS720897 LVO720897 MFK720897 MPG720897 MZC720897 NIY720897 NSU720897 OCQ720897 OMM720897 OWI720897 PGE720897 PQA720897 PZW720897 QJS720897 QTO720897 RDK720897 RNG720897 RXC720897 SGY720897 SQU720897 TAQ720897 TKM720897 TUI720897 UEE720897 UOA720897 UXW720897 VHS720897 VRO720897 WBK720897 WLG720897 WVC720897 A786433 IQ786433 SM786433 ACI786433 AME786433 AWA786433 BFW786433 BPS786433 BZO786433 CJK786433 CTG786433 DDC786433 DMY786433 DWU786433 EGQ786433 EQM786433 FAI786433 FKE786433 FUA786433 GDW786433 GNS786433 GXO786433 HHK786433 HRG786433 IBC786433 IKY786433 IUU786433 JEQ786433 JOM786433 JYI786433 KIE786433 KSA786433 LBW786433 LLS786433 LVO786433 MFK786433 MPG786433 MZC786433 NIY786433 NSU786433 OCQ786433 OMM786433 OWI786433 PGE786433 PQA786433 PZW786433 QJS786433 QTO786433 RDK786433 RNG786433 RXC786433 SGY786433 SQU786433 TAQ786433 TKM786433 TUI786433 UEE786433 UOA786433 UXW786433 VHS786433 VRO786433 WBK786433 WLG786433 WVC786433 A851969 IQ851969 SM851969 ACI851969 AME851969 AWA851969 BFW851969 BPS851969 BZO851969 CJK851969 CTG851969 DDC851969 DMY851969 DWU851969 EGQ851969 EQM851969 FAI851969 FKE851969 FUA851969 GDW851969 GNS851969 GXO851969 HHK851969 HRG851969 IBC851969 IKY851969 IUU851969 JEQ851969 JOM851969 JYI851969 KIE851969 KSA851969 LBW851969 LLS851969 LVO851969 MFK851969 MPG851969 MZC851969 NIY851969 NSU851969 OCQ851969 OMM851969 OWI851969 PGE851969 PQA851969 PZW851969 QJS851969 QTO851969 RDK851969 RNG851969 RXC851969 SGY851969 SQU851969 TAQ851969 TKM851969 TUI851969 UEE851969 UOA851969 UXW851969 VHS851969 VRO851969 WBK851969 WLG851969 WVC851969 A917505 IQ917505 SM917505 ACI917505 AME917505 AWA917505 BFW917505 BPS917505 BZO917505 CJK917505 CTG917505 DDC917505 DMY917505 DWU917505 EGQ917505 EQM917505 FAI917505 FKE917505 FUA917505 GDW917505 GNS917505 GXO917505 HHK917505 HRG917505 IBC917505 IKY917505 IUU917505 JEQ917505 JOM917505 JYI917505 KIE917505 KSA917505 LBW917505 LLS917505 LVO917505 MFK917505 MPG917505 MZC917505 NIY917505 NSU917505 OCQ917505 OMM917505 OWI917505 PGE917505 PQA917505 PZW917505 QJS917505 QTO917505 RDK917505 RNG917505 RXC917505 SGY917505 SQU917505 TAQ917505 TKM917505 TUI917505 UEE917505 UOA917505 UXW917505 VHS917505 VRO917505 WBK917505 WLG917505 WVC917505 A983041 IQ983041 SM983041 ACI983041 AME983041 AWA983041 BFW983041 BPS983041 BZO983041 CJK983041 CTG983041 DDC983041 DMY983041 DWU983041 EGQ983041 EQM983041 FAI983041 FKE983041 FUA983041 GDW983041 GNS983041 GXO983041 HHK983041 HRG983041 IBC983041 IKY983041 IUU983041 JEQ983041 JOM983041 JYI983041 KIE983041 KSA983041 LBW983041 LLS983041 LVO983041 MFK983041 MPG983041 MZC983041 NIY983041 NSU983041 OCQ983041 OMM983041 OWI983041 PGE983041 PQA983041 PZW983041 QJS983041 QTO983041 RDK983041 RNG983041 RXC983041 SGY983041 SQU983041 TAQ983041 TKM983041 TUI983041 UEE983041 UOA983041 UXW983041 VHS983041 VRO983041 WBK983041 WLG983041 A26:A28 WVB26 WVC27:WVC28 WLF26 WLG27:WLG28 WBJ26 WBK27:WBK28 VRN26 VRO27:VRO28 VHR26 VHS27:VHS28 UXV26 UXW27:UXW28 UNZ26 UOA27:UOA28 UED26 UEE27:UEE28 TUH26 TUI27:TUI28 TKL26 TKM27:TKM28 TAP26 TAQ27:TAQ28 SQT26 SQU27:SQU28 SGX26 SGY27:SGY28 RXB26 RXC27:RXC28 RNF26 RNG27:RNG28 RDJ26 RDK27:RDK28 QTN26 QTO27:QTO28 QJR26 QJS27:QJS28 PZV26 PZW27:PZW28 PPZ26 PQA27:PQA28 PGD26 PGE27:PGE28 OWH26 OWI27:OWI28 OML26 OMM27:OMM28 OCP26 OCQ27:OCQ28 NST26 NSU27:NSU28 NIX26 NIY27:NIY28 MZB26 MZC27:MZC28 MPF26 MPG27:MPG28 MFJ26 MFK27:MFK28 LVN26 LVO27:LVO28 LLR26 LLS27:LLS28 LBV26 LBW27:LBW28 KRZ26 KSA27:KSA28 KID26 KIE27:KIE28 JYH26 JYI27:JYI28 JOL26 JOM27:JOM28 JEP26 JEQ27:JEQ28 IUT26 IUU27:IUU28 IKX26 IKY27:IKY28 IBB26 IBC27:IBC28 HRF26 HRG27:HRG28 HHJ26 HHK27:HHK28 GXN26 GXO27:GXO28 GNR26 GNS27:GNS28 GDV26 GDW27:GDW28 FTZ26 FUA27:FUA28 FKD26 FKE27:FKE28 FAH26 FAI27:FAI28 EQL26 EQM27:EQM28 EGP26 EGQ27:EGQ28 DWT26 DWU27:DWU28 DMX26 DMY27:DMY28 DDB26 DDC27:DDC28 CTF26 CTG27:CTG28 CJJ26 CJK27:CJK28 BZN26 BZO27:BZO28 BPR26 BPS27:BPS28 BFV26 BFW27:BFW28 AVZ26 AWA27:AWA28 AMD26 AME27:AME28 ACH26 ACI27:ACI28 SL26 SM27:SM28 IP26 IQ27:IQ28">
      <formula1>"1,2,3,4,5"</formula1>
    </dataValidation>
  </dataValidations>
  <pageMargins left="0.25" right="0.25" top="0.75" bottom="0.75" header="0.3" footer="0.3"/>
  <pageSetup paperSize="121" scale="2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44" customWidth="1"/>
    <col min="2" max="2" width="55.5703125" style="44" customWidth="1"/>
    <col min="3" max="3" width="41.28515625" style="44" customWidth="1"/>
    <col min="4" max="4" width="29.42578125" style="44" customWidth="1"/>
    <col min="5" max="5" width="29.140625" style="44" customWidth="1"/>
    <col min="6" max="16384" width="11.42578125" style="15"/>
  </cols>
  <sheetData>
    <row r="1" spans="1:5" x14ac:dyDescent="0.25">
      <c r="A1" s="80" t="s">
        <v>88</v>
      </c>
      <c r="B1" s="81"/>
      <c r="C1" s="81"/>
      <c r="D1" s="81"/>
      <c r="E1" s="17"/>
    </row>
    <row r="2" spans="1:5" ht="27.75" customHeight="1" x14ac:dyDescent="0.25">
      <c r="A2" s="18"/>
      <c r="B2" s="82" t="s">
        <v>71</v>
      </c>
      <c r="C2" s="82"/>
      <c r="D2" s="82"/>
      <c r="E2" s="19"/>
    </row>
    <row r="3" spans="1:5" ht="21" customHeight="1" x14ac:dyDescent="0.25">
      <c r="A3" s="20"/>
      <c r="B3" s="82" t="s">
        <v>148</v>
      </c>
      <c r="C3" s="82"/>
      <c r="D3" s="82"/>
      <c r="E3" s="21"/>
    </row>
    <row r="4" spans="1:5" thickBot="1" x14ac:dyDescent="0.3">
      <c r="A4" s="22"/>
      <c r="B4" s="23"/>
      <c r="C4" s="23"/>
      <c r="D4" s="23"/>
      <c r="E4" s="24"/>
    </row>
    <row r="5" spans="1:5" ht="26.25" customHeight="1" thickBot="1" x14ac:dyDescent="0.3">
      <c r="A5" s="22"/>
      <c r="B5" s="25" t="s">
        <v>72</v>
      </c>
      <c r="C5" s="83"/>
      <c r="D5" s="84"/>
      <c r="E5" s="24"/>
    </row>
    <row r="6" spans="1:5" ht="27.75" customHeight="1" thickBot="1" x14ac:dyDescent="0.3">
      <c r="A6" s="22"/>
      <c r="B6" s="46" t="s">
        <v>73</v>
      </c>
      <c r="C6" s="85"/>
      <c r="D6" s="86"/>
      <c r="E6" s="24"/>
    </row>
    <row r="7" spans="1:5" ht="29.25" customHeight="1" thickBot="1" x14ac:dyDescent="0.3">
      <c r="A7" s="22"/>
      <c r="B7" s="46" t="s">
        <v>149</v>
      </c>
      <c r="C7" s="78" t="s">
        <v>150</v>
      </c>
      <c r="D7" s="79"/>
      <c r="E7" s="24"/>
    </row>
    <row r="8" spans="1:5" ht="16.5" thickBot="1" x14ac:dyDescent="0.3">
      <c r="A8" s="22"/>
      <c r="B8" s="47" t="s">
        <v>151</v>
      </c>
      <c r="C8" s="73"/>
      <c r="D8" s="74"/>
      <c r="E8" s="24"/>
    </row>
    <row r="9" spans="1:5" ht="23.25" customHeight="1" thickBot="1" x14ac:dyDescent="0.3">
      <c r="A9" s="22"/>
      <c r="B9" s="47" t="s">
        <v>151</v>
      </c>
      <c r="C9" s="73"/>
      <c r="D9" s="74"/>
      <c r="E9" s="24"/>
    </row>
    <row r="10" spans="1:5" ht="26.25" customHeight="1" thickBot="1" x14ac:dyDescent="0.3">
      <c r="A10" s="22"/>
      <c r="B10" s="47" t="s">
        <v>151</v>
      </c>
      <c r="C10" s="73"/>
      <c r="D10" s="74"/>
      <c r="E10" s="24"/>
    </row>
    <row r="11" spans="1:5" ht="21.75" customHeight="1" thickBot="1" x14ac:dyDescent="0.3">
      <c r="A11" s="22"/>
      <c r="B11" s="47" t="s">
        <v>151</v>
      </c>
      <c r="C11" s="73"/>
      <c r="D11" s="74"/>
      <c r="E11" s="24"/>
    </row>
    <row r="12" spans="1:5" ht="32.25" thickBot="1" x14ac:dyDescent="0.3">
      <c r="A12" s="22"/>
      <c r="B12" s="48" t="s">
        <v>152</v>
      </c>
      <c r="C12" s="73">
        <f>SUM(C8:D11)</f>
        <v>0</v>
      </c>
      <c r="D12" s="74"/>
      <c r="E12" s="24"/>
    </row>
    <row r="13" spans="1:5" ht="26.25" customHeight="1" thickBot="1" x14ac:dyDescent="0.3">
      <c r="A13" s="22"/>
      <c r="B13" s="48" t="s">
        <v>153</v>
      </c>
      <c r="C13" s="73">
        <f>+C12/616000</f>
        <v>0</v>
      </c>
      <c r="D13" s="74"/>
      <c r="E13" s="24"/>
    </row>
    <row r="14" spans="1:5" ht="24.75" customHeight="1" x14ac:dyDescent="0.25">
      <c r="A14" s="22"/>
      <c r="B14" s="23"/>
      <c r="C14" s="27"/>
      <c r="D14" s="28"/>
      <c r="E14" s="24"/>
    </row>
    <row r="15" spans="1:5" ht="28.5" customHeight="1" thickBot="1" x14ac:dyDescent="0.3">
      <c r="A15" s="22"/>
      <c r="B15" s="23" t="s">
        <v>154</v>
      </c>
      <c r="C15" s="27"/>
      <c r="D15" s="28"/>
      <c r="E15" s="24"/>
    </row>
    <row r="16" spans="1:5" ht="27" customHeight="1" x14ac:dyDescent="0.25">
      <c r="A16" s="22"/>
      <c r="B16" s="29" t="s">
        <v>74</v>
      </c>
      <c r="C16" s="30"/>
      <c r="D16" s="31"/>
      <c r="E16" s="24"/>
    </row>
    <row r="17" spans="1:6" ht="28.5" customHeight="1" x14ac:dyDescent="0.25">
      <c r="A17" s="22"/>
      <c r="B17" s="22" t="s">
        <v>75</v>
      </c>
      <c r="C17" s="32"/>
      <c r="D17" s="24"/>
      <c r="E17" s="24"/>
    </row>
    <row r="18" spans="1:6" ht="15" x14ac:dyDescent="0.25">
      <c r="A18" s="22"/>
      <c r="B18" s="22" t="s">
        <v>76</v>
      </c>
      <c r="C18" s="32"/>
      <c r="D18" s="24"/>
      <c r="E18" s="24"/>
    </row>
    <row r="19" spans="1:6" ht="27" customHeight="1" thickBot="1" x14ac:dyDescent="0.3">
      <c r="A19" s="22"/>
      <c r="B19" s="33" t="s">
        <v>77</v>
      </c>
      <c r="C19" s="34"/>
      <c r="D19" s="35"/>
      <c r="E19" s="24"/>
    </row>
    <row r="20" spans="1:6" ht="27" customHeight="1" thickBot="1" x14ac:dyDescent="0.3">
      <c r="A20" s="22"/>
      <c r="B20" s="75" t="s">
        <v>78</v>
      </c>
      <c r="C20" s="76"/>
      <c r="D20" s="77"/>
      <c r="E20" s="24"/>
    </row>
    <row r="21" spans="1:6" ht="16.5" thickBot="1" x14ac:dyDescent="0.3">
      <c r="A21" s="22"/>
      <c r="B21" s="75" t="s">
        <v>79</v>
      </c>
      <c r="C21" s="76"/>
      <c r="D21" s="77"/>
      <c r="E21" s="24"/>
    </row>
    <row r="22" spans="1:6" x14ac:dyDescent="0.25">
      <c r="A22" s="22"/>
      <c r="B22" s="36" t="s">
        <v>155</v>
      </c>
      <c r="C22" s="37"/>
      <c r="D22" s="28" t="s">
        <v>80</v>
      </c>
      <c r="E22" s="24"/>
    </row>
    <row r="23" spans="1:6" ht="16.5" thickBot="1" x14ac:dyDescent="0.3">
      <c r="A23" s="22"/>
      <c r="B23" s="26" t="s">
        <v>81</v>
      </c>
      <c r="C23" s="38"/>
      <c r="D23" s="39" t="s">
        <v>80</v>
      </c>
      <c r="E23" s="24"/>
    </row>
    <row r="24" spans="1:6" ht="16.5" thickBot="1" x14ac:dyDescent="0.3">
      <c r="A24" s="22"/>
      <c r="B24" s="40"/>
      <c r="C24" s="41"/>
      <c r="D24" s="23"/>
      <c r="E24" s="42"/>
    </row>
    <row r="25" spans="1:6" x14ac:dyDescent="0.25">
      <c r="A25" s="90"/>
      <c r="B25" s="91" t="s">
        <v>82</v>
      </c>
      <c r="C25" s="93" t="s">
        <v>83</v>
      </c>
      <c r="D25" s="94"/>
      <c r="E25" s="95"/>
      <c r="F25" s="87"/>
    </row>
    <row r="26" spans="1:6" ht="16.5" thickBot="1" x14ac:dyDescent="0.3">
      <c r="A26" s="90"/>
      <c r="B26" s="92"/>
      <c r="C26" s="88" t="s">
        <v>84</v>
      </c>
      <c r="D26" s="89"/>
      <c r="E26" s="95"/>
      <c r="F26" s="87"/>
    </row>
    <row r="27" spans="1:6" thickBot="1" x14ac:dyDescent="0.3">
      <c r="A27" s="33"/>
      <c r="B27" s="43"/>
      <c r="C27" s="43"/>
      <c r="D27" s="43"/>
      <c r="E27" s="35"/>
      <c r="F27" s="16"/>
    </row>
    <row r="28" spans="1:6" x14ac:dyDescent="0.25">
      <c r="B28" s="45" t="s">
        <v>156</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JURIDICA</vt:lpstr>
      <vt:lpstr>TECNICA</vt:lpstr>
      <vt:lpstr>FINANCIERA</vt:lpstr>
      <vt:lpstr>TECNICA!Área_de_impresión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Gerardo Castaneda Erazo</cp:lastModifiedBy>
  <cp:lastPrinted>2014-12-01T23:23:32Z</cp:lastPrinted>
  <dcterms:created xsi:type="dcterms:W3CDTF">2014-10-22T15:49:24Z</dcterms:created>
  <dcterms:modified xsi:type="dcterms:W3CDTF">2014-12-01T23:23:38Z</dcterms:modified>
</cp:coreProperties>
</file>